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bkim - SYGNALIZACJE\Sygnalizacja 16.12.24 gotowa\"/>
    </mc:Choice>
  </mc:AlternateContent>
  <bookViews>
    <workbookView xWindow="-105" yWindow="-105" windowWidth="19425" windowHeight="10425" tabRatio="703" activeTab="6"/>
  </bookViews>
  <sheets>
    <sheet name="1" sheetId="1" r:id="rId1"/>
    <sheet name="2" sheetId="2" r:id="rId2"/>
    <sheet name="3" sheetId="3" r:id="rId3"/>
    <sheet name="4" sheetId="4" r:id="rId4"/>
    <sheet name="5" sheetId="5" r:id="rId5"/>
    <sheet name="6-P1" sheetId="11" r:id="rId6"/>
    <sheet name="7-PA" sheetId="16" r:id="rId7"/>
    <sheet name="8-Program Startowy" sheetId="13" r:id="rId8"/>
    <sheet name="9-Program Końcowy" sheetId="14" r:id="rId9"/>
    <sheet name="10-HCM" sheetId="10" r:id="rId10"/>
  </sheets>
  <calcPr calcId="152511"/>
</workbook>
</file>

<file path=xl/calcChain.xml><?xml version="1.0" encoding="utf-8"?>
<calcChain xmlns="http://schemas.openxmlformats.org/spreadsheetml/2006/main">
  <c r="T11" i="10" l="1"/>
  <c r="T10" i="10"/>
  <c r="T15" i="10"/>
  <c r="T14" i="10"/>
  <c r="R15" i="10" l="1"/>
  <c r="R14" i="10"/>
  <c r="T13" i="10"/>
  <c r="T16" i="10"/>
  <c r="T12" i="10"/>
  <c r="T9" i="10"/>
  <c r="F15" i="10"/>
  <c r="M123" i="3"/>
  <c r="F30" i="5" l="1"/>
  <c r="D30" i="5"/>
  <c r="C30" i="5"/>
  <c r="I29" i="5"/>
  <c r="G31" i="5"/>
  <c r="F29" i="5"/>
  <c r="E29" i="5"/>
  <c r="C29" i="5"/>
  <c r="F32" i="5"/>
  <c r="J28" i="5"/>
  <c r="H28" i="5"/>
  <c r="G28" i="5"/>
  <c r="E28" i="5"/>
  <c r="D28" i="5"/>
  <c r="E31" i="5"/>
  <c r="E32" i="5"/>
  <c r="I27" i="5"/>
  <c r="J27" i="5"/>
  <c r="G27" i="5"/>
  <c r="F57" i="3"/>
  <c r="C27" i="5"/>
  <c r="F27" i="5"/>
  <c r="H26" i="5"/>
  <c r="I26" i="5"/>
  <c r="D31" i="5"/>
  <c r="F26" i="5"/>
  <c r="C32" i="5"/>
  <c r="C26" i="5"/>
  <c r="H25" i="5"/>
  <c r="J25" i="5"/>
  <c r="G25" i="5"/>
  <c r="E18" i="4"/>
  <c r="H18" i="4" s="1"/>
  <c r="H17" i="4"/>
  <c r="E17" i="4"/>
  <c r="E22" i="4"/>
  <c r="E21" i="4"/>
  <c r="E19" i="4"/>
  <c r="E16" i="4"/>
  <c r="A139" i="3" l="1"/>
  <c r="A138" i="3"/>
  <c r="A135" i="3"/>
  <c r="A134" i="3"/>
  <c r="A133" i="3"/>
  <c r="A132" i="3"/>
  <c r="A131" i="3"/>
  <c r="A130" i="3"/>
  <c r="F123" i="3"/>
  <c r="I123" i="3" s="1"/>
  <c r="F126" i="3"/>
  <c r="I126" i="3" s="1"/>
  <c r="F125" i="3"/>
  <c r="I125" i="3" s="1"/>
  <c r="F124" i="3"/>
  <c r="I124" i="3" s="1"/>
  <c r="F122" i="3"/>
  <c r="I122" i="3" s="1"/>
  <c r="F44" i="3"/>
  <c r="F121" i="3"/>
  <c r="I121" i="3" s="1"/>
  <c r="F120" i="3"/>
  <c r="I120" i="3" s="1"/>
  <c r="F119" i="3"/>
  <c r="I119" i="3" s="1"/>
  <c r="F117" i="3"/>
  <c r="F116" i="3"/>
  <c r="M121" i="3" l="1"/>
  <c r="M119" i="3"/>
  <c r="F46" i="3"/>
  <c r="F45" i="3"/>
  <c r="F48" i="3"/>
  <c r="F47" i="3"/>
  <c r="F112" i="3"/>
  <c r="I112" i="3" s="1"/>
  <c r="F113" i="3"/>
  <c r="I113" i="3" s="1"/>
  <c r="F111" i="3"/>
  <c r="I111" i="3" s="1"/>
  <c r="F109" i="3"/>
  <c r="I109" i="3" s="1"/>
  <c r="F108" i="3"/>
  <c r="I108" i="3" s="1"/>
  <c r="F107" i="3"/>
  <c r="I107" i="3" s="1"/>
  <c r="F110" i="3"/>
  <c r="I110" i="3" s="1"/>
  <c r="F106" i="3"/>
  <c r="I106" i="3" s="1"/>
  <c r="F105" i="3"/>
  <c r="I105" i="3" s="1"/>
  <c r="F104" i="3"/>
  <c r="I104" i="3" s="1"/>
  <c r="F102" i="3"/>
  <c r="I102" i="3" s="1"/>
  <c r="F100" i="3"/>
  <c r="I100" i="3" s="1"/>
  <c r="F101" i="3"/>
  <c r="I101" i="3" s="1"/>
  <c r="F103" i="3"/>
  <c r="I103" i="3" s="1"/>
  <c r="F92" i="3"/>
  <c r="I92" i="3" s="1"/>
  <c r="F91" i="3"/>
  <c r="F94" i="3"/>
  <c r="F93" i="3"/>
  <c r="F96" i="3"/>
  <c r="I96" i="3" s="1"/>
  <c r="F97" i="3"/>
  <c r="I97" i="3" s="1"/>
  <c r="I93" i="3"/>
  <c r="F87" i="3"/>
  <c r="F89" i="3"/>
  <c r="I89" i="3" s="1"/>
  <c r="F90" i="3"/>
  <c r="F88" i="3"/>
  <c r="I88" i="3" s="1"/>
  <c r="F84" i="3"/>
  <c r="I84" i="3" s="1"/>
  <c r="F83" i="3"/>
  <c r="I83" i="3" s="1"/>
  <c r="F86" i="3"/>
  <c r="I86" i="3" s="1"/>
  <c r="F85" i="3"/>
  <c r="I85" i="3" s="1"/>
  <c r="F82" i="3"/>
  <c r="I82" i="3" s="1"/>
  <c r="F81" i="3"/>
  <c r="F80" i="3"/>
  <c r="I80" i="3" s="1"/>
  <c r="F79" i="3"/>
  <c r="F74" i="3"/>
  <c r="F73" i="3"/>
  <c r="F72" i="3"/>
  <c r="M106" i="3" l="1"/>
  <c r="M100" i="3"/>
  <c r="I73" i="3"/>
  <c r="I72" i="3"/>
  <c r="F71" i="3"/>
  <c r="I71" i="3" s="1"/>
  <c r="F70" i="3"/>
  <c r="I70" i="3" s="1"/>
  <c r="F68" i="3"/>
  <c r="I68" i="3" s="1"/>
  <c r="F69" i="3"/>
  <c r="I69" i="3" s="1"/>
  <c r="F77" i="3"/>
  <c r="I77" i="3" s="1"/>
  <c r="F76" i="3"/>
  <c r="I76" i="3" s="1"/>
  <c r="F75" i="3"/>
  <c r="I75" i="3" s="1"/>
  <c r="I74" i="3"/>
  <c r="F40" i="3"/>
  <c r="I40" i="3" s="1"/>
  <c r="F38" i="3"/>
  <c r="I38" i="3" s="1"/>
  <c r="F66" i="3"/>
  <c r="I66" i="3" s="1"/>
  <c r="F65" i="3"/>
  <c r="I65" i="3" s="1"/>
  <c r="F64" i="3"/>
  <c r="I64" i="3" s="1"/>
  <c r="F63" i="3"/>
  <c r="I63" i="3" s="1"/>
  <c r="F59" i="3"/>
  <c r="I59" i="3" s="1"/>
  <c r="I57" i="3"/>
  <c r="F58" i="3"/>
  <c r="I58" i="3" s="1"/>
  <c r="F54" i="3"/>
  <c r="I54" i="3" s="1"/>
  <c r="F55" i="3"/>
  <c r="I55" i="3" s="1"/>
  <c r="F56" i="3"/>
  <c r="I56" i="3" s="1"/>
  <c r="F52" i="3"/>
  <c r="I52" i="3" s="1"/>
  <c r="F51" i="3"/>
  <c r="I51" i="3" s="1"/>
  <c r="F50" i="3"/>
  <c r="I50" i="3" s="1"/>
  <c r="F21" i="3"/>
  <c r="I21" i="3" s="1"/>
  <c r="I44" i="3"/>
  <c r="F43" i="3"/>
  <c r="I43" i="3" s="1"/>
  <c r="F42" i="3"/>
  <c r="I42" i="3" s="1"/>
  <c r="F41" i="3"/>
  <c r="I41" i="3" s="1"/>
  <c r="F37" i="3"/>
  <c r="I37" i="3" s="1"/>
  <c r="F39" i="3"/>
  <c r="I39" i="3" s="1"/>
  <c r="F36" i="3"/>
  <c r="I36" i="3" s="1"/>
  <c r="F35" i="3"/>
  <c r="I35" i="3" s="1"/>
  <c r="F34" i="3"/>
  <c r="I34" i="3" s="1"/>
  <c r="F32" i="3"/>
  <c r="I32" i="3" s="1"/>
  <c r="F31" i="3"/>
  <c r="I31" i="3" s="1"/>
  <c r="F30" i="3"/>
  <c r="I30" i="3" s="1"/>
  <c r="F29" i="3"/>
  <c r="I29" i="3" s="1"/>
  <c r="F28" i="3"/>
  <c r="I28" i="3" s="1"/>
  <c r="F27" i="3"/>
  <c r="I27" i="3" s="1"/>
  <c r="F25" i="3"/>
  <c r="I25" i="3" s="1"/>
  <c r="F26" i="3"/>
  <c r="I26" i="3" s="1"/>
  <c r="F23" i="3"/>
  <c r="I23" i="3" s="1"/>
  <c r="F24" i="3"/>
  <c r="I24" i="3" s="1"/>
  <c r="F22" i="3"/>
  <c r="I22" i="3" s="1"/>
  <c r="F20" i="3"/>
  <c r="I20" i="3" s="1"/>
  <c r="F18" i="3"/>
  <c r="I18" i="3" s="1"/>
  <c r="F19" i="3"/>
  <c r="I19" i="3" s="1"/>
  <c r="F17" i="3"/>
  <c r="I17" i="3" s="1"/>
  <c r="I45" i="3"/>
  <c r="I46" i="3"/>
  <c r="I47" i="3"/>
  <c r="I48" i="3"/>
  <c r="F53" i="3"/>
  <c r="I53" i="3" s="1"/>
  <c r="F60" i="3"/>
  <c r="I60" i="3" s="1"/>
  <c r="F61" i="3"/>
  <c r="I61" i="3" s="1"/>
  <c r="F62" i="3"/>
  <c r="I62" i="3" s="1"/>
  <c r="I79" i="3"/>
  <c r="I81" i="3"/>
  <c r="I87" i="3"/>
  <c r="I90" i="3"/>
  <c r="I91" i="3"/>
  <c r="I94" i="3"/>
  <c r="F95" i="3"/>
  <c r="I95" i="3" s="1"/>
  <c r="F98" i="3"/>
  <c r="I98" i="3" s="1"/>
  <c r="F114" i="3"/>
  <c r="I114" i="3" s="1"/>
  <c r="F115" i="3"/>
  <c r="I115" i="3" s="1"/>
  <c r="I116" i="3"/>
  <c r="I117" i="3"/>
  <c r="C130" i="3"/>
  <c r="C131" i="3"/>
  <c r="C132" i="3"/>
  <c r="C133" i="3"/>
  <c r="C134" i="3"/>
  <c r="C135" i="3"/>
  <c r="A136" i="3"/>
  <c r="C136" i="3" s="1"/>
  <c r="A137" i="3"/>
  <c r="C137" i="3" s="1"/>
  <c r="C138" i="3"/>
  <c r="C139" i="3"/>
  <c r="H12" i="4"/>
  <c r="E13" i="4"/>
  <c r="H13" i="4" s="1"/>
  <c r="L13" i="4" s="1"/>
  <c r="E14" i="4"/>
  <c r="H14" i="4"/>
  <c r="H15" i="4"/>
  <c r="H16" i="4"/>
  <c r="H19" i="4"/>
  <c r="H20" i="4"/>
  <c r="H21" i="4"/>
  <c r="H22" i="4"/>
  <c r="F9" i="10"/>
  <c r="Q9" i="10"/>
  <c r="F10" i="10"/>
  <c r="Q10" i="10"/>
  <c r="F11" i="10"/>
  <c r="Q11" i="10"/>
  <c r="F12" i="10"/>
  <c r="Q12" i="10"/>
  <c r="F13" i="10"/>
  <c r="Q13" i="10"/>
  <c r="F14" i="10"/>
  <c r="Q14" i="10"/>
  <c r="Q15" i="10"/>
  <c r="F16" i="10"/>
  <c r="Q16" i="10"/>
  <c r="R16" i="10" l="1"/>
  <c r="R13" i="10"/>
  <c r="R12" i="10"/>
  <c r="R11" i="10"/>
  <c r="R10" i="10"/>
  <c r="R9" i="10"/>
  <c r="L21" i="4"/>
  <c r="L16" i="4"/>
  <c r="M59" i="3"/>
  <c r="M57" i="3"/>
  <c r="M31" i="3"/>
  <c r="M17" i="3"/>
  <c r="D25" i="5" s="1"/>
  <c r="M79" i="3"/>
  <c r="M47" i="3"/>
  <c r="M27" i="3"/>
  <c r="M63" i="3"/>
  <c r="M114" i="3"/>
  <c r="M74" i="3"/>
  <c r="M29" i="3"/>
  <c r="M20" i="3"/>
  <c r="E25" i="5" s="1"/>
  <c r="M87" i="3"/>
  <c r="M61" i="3"/>
  <c r="M34" i="3"/>
  <c r="M43" i="3"/>
  <c r="M95" i="3"/>
  <c r="M91" i="3"/>
  <c r="M45" i="3"/>
  <c r="M37" i="3"/>
  <c r="M53" i="3"/>
  <c r="M65" i="3"/>
  <c r="M116" i="3"/>
  <c r="M68" i="3"/>
</calcChain>
</file>

<file path=xl/sharedStrings.xml><?xml version="1.0" encoding="utf-8"?>
<sst xmlns="http://schemas.openxmlformats.org/spreadsheetml/2006/main" count="800" uniqueCount="190">
  <si>
    <t>Sygnalizacja świetlna</t>
  </si>
  <si>
    <t xml:space="preserve">Skrzyżowanie </t>
  </si>
  <si>
    <t>DIAGRAM FAZ</t>
  </si>
  <si>
    <t>FAZA I</t>
  </si>
  <si>
    <t>FAZA II</t>
  </si>
  <si>
    <t>FAZA III</t>
  </si>
  <si>
    <t>FAZA IV</t>
  </si>
  <si>
    <r>
      <t xml:space="preserve">           </t>
    </r>
    <r>
      <rPr>
        <b/>
        <u/>
        <sz val="12"/>
        <rFont val="Arial CE"/>
        <family val="2"/>
        <charset val="238"/>
      </rPr>
      <t>Obliczenia minimalnych czasów międzyzielonych</t>
    </r>
  </si>
  <si>
    <t>Prędkość pieszego = 1,4m/s</t>
  </si>
  <si>
    <t>Prędkość rowerzysty = 2,8m/s</t>
  </si>
  <si>
    <r>
      <t>Prędkość ewakuacji pojazdów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13,89m/s (50km/h)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</si>
  <si>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pojazdu = 3s    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</si>
  <si>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pieszego = 0s    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</si>
  <si>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rowerzysty = 0s    </t>
    </r>
  </si>
  <si>
    <t>Lp = 10m</t>
  </si>
  <si>
    <r>
      <t>t</t>
    </r>
    <r>
      <rPr>
        <vertAlign val="subscript"/>
        <sz val="8"/>
        <rFont val="Arial CE"/>
        <family val="2"/>
        <charset val="238"/>
      </rPr>
      <t>m</t>
    </r>
    <r>
      <rPr>
        <sz val="8"/>
        <rFont val="Arial CE"/>
        <family val="2"/>
        <charset val="238"/>
      </rPr>
      <t xml:space="preserve"> = t</t>
    </r>
    <r>
      <rPr>
        <vertAlign val="subscript"/>
        <sz val="8"/>
        <rFont val="Arial CE"/>
        <family val="2"/>
        <charset val="238"/>
      </rPr>
      <t>wi</t>
    </r>
    <r>
      <rPr>
        <sz val="8"/>
        <rFont val="Arial CE"/>
        <family val="2"/>
        <charset val="238"/>
      </rPr>
      <t xml:space="preserve"> + t</t>
    </r>
    <r>
      <rPr>
        <vertAlign val="subscript"/>
        <sz val="8"/>
        <rFont val="Arial CE"/>
        <family val="2"/>
        <charset val="238"/>
      </rPr>
      <t>ei</t>
    </r>
    <r>
      <rPr>
        <sz val="8"/>
        <rFont val="Arial CE"/>
        <family val="2"/>
        <charset val="238"/>
      </rPr>
      <t xml:space="preserve"> - t</t>
    </r>
    <r>
      <rPr>
        <vertAlign val="subscript"/>
        <sz val="8"/>
        <rFont val="Arial CE"/>
        <family val="2"/>
        <charset val="238"/>
      </rPr>
      <t>di</t>
    </r>
  </si>
  <si>
    <t>Le + Lp</t>
  </si>
  <si>
    <t>Ld</t>
  </si>
  <si>
    <t>+ 1</t>
  </si>
  <si>
    <t>Ve</t>
  </si>
  <si>
    <t>Vd</t>
  </si>
  <si>
    <t>indeks</t>
  </si>
  <si>
    <t>Le</t>
  </si>
  <si>
    <t>1K - 2K</t>
  </si>
  <si>
    <r>
      <t>t</t>
    </r>
    <r>
      <rPr>
        <vertAlign val="subscript"/>
        <sz val="7.5"/>
        <rFont val="Arial CE"/>
        <family val="2"/>
        <charset val="238"/>
      </rPr>
      <t>m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</si>
  <si>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zao</t>
    </r>
    <r>
      <rPr>
        <sz val="7.5"/>
        <rFont val="Arial CE"/>
        <family val="2"/>
        <charset val="238"/>
      </rPr>
      <t>=</t>
    </r>
  </si>
  <si>
    <t>s</t>
  </si>
  <si>
    <r>
      <t>t</t>
    </r>
    <r>
      <rPr>
        <vertAlign val="subscript"/>
        <sz val="7.5"/>
        <rFont val="Arial CE"/>
        <family val="2"/>
        <charset val="238"/>
      </rPr>
      <t>m przyjęte</t>
    </r>
    <r>
      <rPr>
        <sz val="7.5"/>
        <rFont val="Arial CE"/>
        <family val="2"/>
        <charset val="238"/>
      </rPr>
      <t>=</t>
    </r>
  </si>
  <si>
    <t>1K - 3K</t>
  </si>
  <si>
    <t>1K - 5K</t>
  </si>
  <si>
    <t>1K - 6K</t>
  </si>
  <si>
    <t>2K - 1K</t>
  </si>
  <si>
    <t>2K - 4K</t>
  </si>
  <si>
    <t>3K - 1K</t>
  </si>
  <si>
    <t>3K - 4K</t>
  </si>
  <si>
    <t>3K - 5K</t>
  </si>
  <si>
    <t>3K - 8P</t>
  </si>
  <si>
    <t>3K - 8R</t>
  </si>
  <si>
    <t>8P - 3K</t>
  </si>
  <si>
    <t>8R - 3K</t>
  </si>
  <si>
    <t>4K - 2K</t>
  </si>
  <si>
    <t>4K - 3K</t>
  </si>
  <si>
    <t>4K - 6K</t>
  </si>
  <si>
    <t>5K - 1K</t>
  </si>
  <si>
    <t>5K - 3K</t>
  </si>
  <si>
    <t>6K - 1K</t>
  </si>
  <si>
    <t>6K - 4K</t>
  </si>
  <si>
    <t>Liczę minimalne czasy zezwalające</t>
  </si>
  <si>
    <t xml:space="preserve">L </t>
  </si>
  <si>
    <t>1K =</t>
  </si>
  <si>
    <t>przyjmuję</t>
  </si>
  <si>
    <t>2K =</t>
  </si>
  <si>
    <t>3K =</t>
  </si>
  <si>
    <t>4K =</t>
  </si>
  <si>
    <t>5K =</t>
  </si>
  <si>
    <t>6K =</t>
  </si>
  <si>
    <t>8P=</t>
  </si>
  <si>
    <t>8R=</t>
  </si>
  <si>
    <t xml:space="preserve">Obliczenia czasów dojazdu poj. skręcających do przejść </t>
  </si>
  <si>
    <t>i przejazdów dla rowerów</t>
  </si>
  <si>
    <t>Prędkość dojazdu pojazdów skręcających w lewo  = 11,11m/s (40km/h)</t>
  </si>
  <si>
    <t>L dojazdu</t>
  </si>
  <si>
    <r>
      <t>t</t>
    </r>
    <r>
      <rPr>
        <vertAlign val="subscript"/>
        <sz val="9"/>
        <rFont val="Arial CE"/>
        <family val="2"/>
        <charset val="238"/>
      </rPr>
      <t>d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</si>
  <si>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9"/>
        <rFont val="Arial CE"/>
        <family val="2"/>
        <charset val="238"/>
      </rPr>
      <t>d zao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</si>
  <si>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8"/>
        <rFont val="Arial CE"/>
        <family val="2"/>
        <charset val="238"/>
      </rPr>
      <t>m przyjęte</t>
    </r>
    <r>
      <rPr>
        <sz val="8"/>
        <rFont val="Arial CE"/>
        <family val="2"/>
        <charset val="238"/>
      </rPr>
      <t>=</t>
    </r>
  </si>
  <si>
    <t xml:space="preserve">Wykaz grup kolizyjnych - macierz konfliktów </t>
  </si>
  <si>
    <t>1K</t>
  </si>
  <si>
    <t>2K</t>
  </si>
  <si>
    <t>3K</t>
  </si>
  <si>
    <t>4K</t>
  </si>
  <si>
    <t>5K</t>
  </si>
  <si>
    <t>6K</t>
  </si>
  <si>
    <t>8PR</t>
  </si>
  <si>
    <t>X</t>
  </si>
  <si>
    <t>Cztery  fazy sygnalizacyjne</t>
  </si>
  <si>
    <r>
      <t>Macierz minimalnych czasów między zielonych T</t>
    </r>
    <r>
      <rPr>
        <b/>
        <vertAlign val="superscript"/>
        <sz val="14"/>
        <rFont val="Arial CE"/>
        <family val="2"/>
        <charset val="238"/>
      </rPr>
      <t>min</t>
    </r>
    <r>
      <rPr>
        <b/>
        <sz val="14"/>
        <rFont val="Arial CE"/>
        <family val="2"/>
        <charset val="238"/>
      </rPr>
      <t xml:space="preserve"> w [s]</t>
    </r>
  </si>
  <si>
    <t>Grupa</t>
  </si>
  <si>
    <t>K2a, K2ap1, K2ap2</t>
  </si>
  <si>
    <t>K2b</t>
  </si>
  <si>
    <t>K3, K3p</t>
  </si>
  <si>
    <t>K4b</t>
  </si>
  <si>
    <t>10S</t>
  </si>
  <si>
    <t>S2</t>
  </si>
  <si>
    <t>11S</t>
  </si>
  <si>
    <t>S3</t>
  </si>
  <si>
    <t>S4</t>
  </si>
  <si>
    <t>zielony</t>
  </si>
  <si>
    <t>czerwony</t>
  </si>
  <si>
    <t>żółty</t>
  </si>
  <si>
    <t>żółto czerwony</t>
  </si>
  <si>
    <t>zielony pulsujący</t>
  </si>
  <si>
    <t>min.180s</t>
  </si>
  <si>
    <t>żółty pulsujący</t>
  </si>
  <si>
    <t>n-10</t>
  </si>
  <si>
    <t>n-5</t>
  </si>
  <si>
    <t>n</t>
  </si>
  <si>
    <t>n+5</t>
  </si>
  <si>
    <t>OBLICZENIA PRZEPUSTOWOŚCI SKRZYŻOWANIA STEROWANEGO  METODĄ  HCM-85</t>
  </si>
  <si>
    <t>Program max akomodacyjny</t>
  </si>
  <si>
    <t>GRUPA     KOŁOWA NR</t>
  </si>
  <si>
    <t>ORGANIZACJA RUCHU</t>
  </si>
  <si>
    <t>SZEROKOŚĆ WLOTU</t>
  </si>
  <si>
    <t>PROGRAM SYGNALIZACJI</t>
  </si>
  <si>
    <t>WSPÓŁCZYNNIKI KORYGUJĄCE</t>
  </si>
  <si>
    <t>NATĘŻENIE NASYCENIA</t>
  </si>
  <si>
    <t>NATĘŻENIE NASYCENIA Z SYGNALIZACJĄ</t>
  </si>
  <si>
    <r>
      <t>t</t>
    </r>
    <r>
      <rPr>
        <b/>
        <vertAlign val="subscript"/>
        <sz val="12"/>
        <rFont val="Arial CE"/>
        <family val="2"/>
        <charset val="238"/>
      </rPr>
      <t>z</t>
    </r>
  </si>
  <si>
    <t>T</t>
  </si>
  <si>
    <t>t</t>
  </si>
  <si>
    <r>
      <t>S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</si>
  <si>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w</t>
    </r>
  </si>
  <si>
    <r>
      <t>f</t>
    </r>
    <r>
      <rPr>
        <b/>
        <vertAlign val="subscript"/>
        <sz val="12"/>
        <rFont val="Arial CE"/>
        <family val="2"/>
        <charset val="238"/>
      </rPr>
      <t>c</t>
    </r>
  </si>
  <si>
    <r>
      <t>f</t>
    </r>
    <r>
      <rPr>
        <b/>
        <vertAlign val="subscript"/>
        <sz val="12"/>
        <rFont val="Arial CE"/>
        <family val="2"/>
        <charset val="238"/>
      </rPr>
      <t>s</t>
    </r>
  </si>
  <si>
    <r>
      <t>f</t>
    </r>
    <r>
      <rPr>
        <b/>
        <vertAlign val="subscript"/>
        <sz val="12"/>
        <rFont val="Arial CE"/>
        <family val="2"/>
        <charset val="238"/>
      </rPr>
      <t>mp</t>
    </r>
  </si>
  <si>
    <r>
      <t>f</t>
    </r>
    <r>
      <rPr>
        <b/>
        <vertAlign val="subscript"/>
        <sz val="12"/>
        <rFont val="Arial CE"/>
        <family val="2"/>
        <charset val="238"/>
      </rPr>
      <t>a</t>
    </r>
  </si>
  <si>
    <r>
      <t>f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</si>
  <si>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p</t>
    </r>
  </si>
  <si>
    <r>
      <t>f</t>
    </r>
    <r>
      <rPr>
        <b/>
        <vertAlign val="subscript"/>
        <sz val="12"/>
        <rFont val="Arial CE"/>
        <family val="2"/>
        <charset val="238"/>
      </rPr>
      <t>l</t>
    </r>
  </si>
  <si>
    <t xml:space="preserve">prosto,           w prawo i w lewo </t>
  </si>
  <si>
    <t>w prawo</t>
  </si>
  <si>
    <t xml:space="preserve">prosto   </t>
  </si>
  <si>
    <t xml:space="preserve">w lewo </t>
  </si>
  <si>
    <t>prosto</t>
  </si>
  <si>
    <t>Prędkość dojazdu pojazdów - vd = 13,89m/s (50km/h)</t>
  </si>
  <si>
    <r>
      <t>Prędkość ewakuacji pojazdów skręcających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11,11m/s (40km/h)</t>
    </r>
  </si>
  <si>
    <r>
      <t>Prędkość ewakuacji pojazdów nawracających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9,72m/s (35km/h)</t>
    </r>
  </si>
  <si>
    <t>Prędkość dojazdu pojazdów skręcających po łuku równym lub mniejszym niż R=15 - vd = 11,11m/s (40km/h)</t>
  </si>
  <si>
    <t>1K - 8P</t>
  </si>
  <si>
    <t>1K - 8R</t>
  </si>
  <si>
    <t>8P - 1K</t>
  </si>
  <si>
    <t>8R - 1K</t>
  </si>
  <si>
    <t>2K - 6K</t>
  </si>
  <si>
    <t>2K - 7P</t>
  </si>
  <si>
    <t>2K - 7R</t>
  </si>
  <si>
    <t>7P - 2K</t>
  </si>
  <si>
    <t>7R - 2K</t>
  </si>
  <si>
    <t>3K - 7P</t>
  </si>
  <si>
    <t>3K - 7R</t>
  </si>
  <si>
    <t>7P - 3K</t>
  </si>
  <si>
    <t>7R - 3K</t>
  </si>
  <si>
    <t>Gen. J. Dwernickiego - J. Korczaka</t>
  </si>
  <si>
    <t xml:space="preserve">Skrzyżowanie Gen. J. Dwernickiego - J. Korczaka  </t>
  </si>
  <si>
    <t>Skrzyżowanie Gen. J. Dwernickiego - J. Korczaka</t>
  </si>
  <si>
    <t>7PR</t>
  </si>
  <si>
    <t>4K - 5K</t>
  </si>
  <si>
    <t>4K - 8P</t>
  </si>
  <si>
    <t>4K - 8R</t>
  </si>
  <si>
    <t>8P - 4K</t>
  </si>
  <si>
    <t>8R - 4K</t>
  </si>
  <si>
    <t>5K - 4K</t>
  </si>
  <si>
    <t>5K - 7P</t>
  </si>
  <si>
    <t>5K - 7R</t>
  </si>
  <si>
    <t>7P - 5K</t>
  </si>
  <si>
    <t>7R - 5K</t>
  </si>
  <si>
    <t>6K - 2K</t>
  </si>
  <si>
    <t>7P=</t>
  </si>
  <si>
    <t>7R=</t>
  </si>
  <si>
    <r>
      <t>Program sygnalizacji akomodacyjny    T</t>
    </r>
    <r>
      <rPr>
        <b/>
        <vertAlign val="subscript"/>
        <sz val="12"/>
        <rFont val="Arial CE"/>
        <charset val="238"/>
      </rPr>
      <t>zmienne</t>
    </r>
    <r>
      <rPr>
        <b/>
        <sz val="12"/>
        <rFont val="Arial CE"/>
        <family val="2"/>
        <charset val="238"/>
      </rPr>
      <t>= 0- 110s</t>
    </r>
  </si>
  <si>
    <t xml:space="preserve"> max wzbudzenia wszystkich grup kołowych i pieszych</t>
  </si>
  <si>
    <t>Nr sygnalizatora</t>
  </si>
  <si>
    <t>K1, K1p</t>
  </si>
  <si>
    <t>R2a, R2b</t>
  </si>
  <si>
    <t>R3a, R3b</t>
  </si>
  <si>
    <t>Program sygnalizacji awaryjny    T = 0- 110s</t>
  </si>
  <si>
    <t>Programy sygnalizacji startowe</t>
  </si>
  <si>
    <t>Programy awaryjny  zawsze rozpoczyna się od fazy nr 4</t>
  </si>
  <si>
    <t xml:space="preserve">Program awaryjny  </t>
  </si>
  <si>
    <t xml:space="preserve">Program akomodacyjny  </t>
  </si>
  <si>
    <t>Programy sygnalizacji końcowe</t>
  </si>
  <si>
    <t>Zakończenie wyświetlania programów  awarynych natępuje po zakończeniu fazy nr 4</t>
  </si>
  <si>
    <t>T = 110s</t>
  </si>
  <si>
    <t>ZAŁOŻONY  RUCH</t>
  </si>
  <si>
    <t>% wykorzystania czasu na wlocie</t>
  </si>
  <si>
    <t>Prędkość dojazdu pojazdów skręcających w prawo = 11,11m/s (40km/h)</t>
  </si>
  <si>
    <t>9S</t>
  </si>
  <si>
    <t>1K -7P</t>
  </si>
  <si>
    <t>1K -7R</t>
  </si>
  <si>
    <t>4K -7P</t>
  </si>
  <si>
    <t>4K -7R</t>
  </si>
  <si>
    <t>5K -8P</t>
  </si>
  <si>
    <t>5K -8R</t>
  </si>
  <si>
    <t>K4a, K4ap1, K4ap2</t>
  </si>
  <si>
    <t>Skrzyżowanie Gen. J. Dwernickiego                  - J. Korczaka w Suwałkach</t>
  </si>
  <si>
    <t>I - 2K, 3K, 10S</t>
  </si>
  <si>
    <t>II - 2K, 5K, 8PR, 10S</t>
  </si>
  <si>
    <t>III - 5K, 6K, 8PR, 10S</t>
  </si>
  <si>
    <t>IV - 1K, 4K, 7PR, 9S, 11S</t>
  </si>
  <si>
    <t xml:space="preserve"> W przypadku wielu zgłoszeń pierwsze otrzymują sygnał zielony grup 1K i 4K</t>
  </si>
  <si>
    <t xml:space="preserve">Skrzyżowanie ulic Gen. J. Dwernickiego - J. Korczaka w Suwałkach                   </t>
  </si>
  <si>
    <t>Zakończenie wyświetlania programu akomodacyjnego natępuje                                                   po zakończeniu wyświetlania grup 1K i 4K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</si>
</sst>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 mmm"/>
    <numFmt numFmtId="165" formatCode="0.000"/>
  </numFmts>
  <fonts count="33" x14ac:knownFonts="1">
    <font>
      <sz val="10"/>
      <name val="Arial CE"/>
      <family val="2"/>
      <charset val="238"/>
    </font>
    <font>
      <b/>
      <u/>
      <sz val="18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Times New Roman"/>
      <family val="1"/>
      <charset val="238"/>
    </font>
    <font>
      <b/>
      <u/>
      <sz val="14"/>
      <name val="Arial CE"/>
      <family val="2"/>
      <charset val="238"/>
    </font>
    <font>
      <b/>
      <u/>
      <sz val="10"/>
      <name val="Arial CE"/>
      <family val="2"/>
      <charset val="238"/>
    </font>
    <font>
      <b/>
      <u/>
      <sz val="12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family val="2"/>
      <charset val="238"/>
    </font>
    <font>
      <sz val="7.5"/>
      <name val="Arial CE"/>
      <family val="2"/>
      <charset val="238"/>
    </font>
    <font>
      <vertAlign val="subscript"/>
      <sz val="7.5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vertAlign val="subscript"/>
      <sz val="9"/>
      <name val="Arial CE"/>
      <family val="2"/>
      <charset val="238"/>
    </font>
    <font>
      <b/>
      <sz val="9"/>
      <name val="Arial CE"/>
      <family val="2"/>
      <charset val="238"/>
    </font>
    <font>
      <b/>
      <vertAlign val="superscript"/>
      <sz val="14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sz val="6"/>
      <name val="Arial CE"/>
      <family val="2"/>
      <charset val="238"/>
    </font>
    <font>
      <sz val="5"/>
      <name val="Arial CE"/>
      <family val="2"/>
      <charset val="238"/>
    </font>
    <font>
      <sz val="14"/>
      <name val="Arial CE"/>
      <family val="2"/>
      <charset val="238"/>
    </font>
    <font>
      <sz val="8"/>
      <color indexed="10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Symbol"/>
      <family val="1"/>
      <charset val="2"/>
    </font>
    <font>
      <sz val="10"/>
      <name val="Arial CE"/>
      <family val="2"/>
      <charset val="238"/>
    </font>
    <font>
      <sz val="10"/>
      <name val="Arial CE"/>
      <charset val="238"/>
    </font>
    <font>
      <b/>
      <vertAlign val="subscript"/>
      <sz val="12"/>
      <name val="Arial CE"/>
      <charset val="238"/>
    </font>
    <font>
      <sz val="10"/>
      <color indexed="11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b/>
      <sz val="9"/>
      <color indexed="10"/>
      <name val="Arial CE"/>
      <family val="2"/>
      <charset val="238"/>
    </font>
    <font>
      <sz val="10"/>
      <color indexed="10"/>
      <name val="Arial CE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gradientFill>
        <stop position="0">
          <color theme="0"/>
        </stop>
        <stop position="0.5">
          <color rgb="FF00B050"/>
        </stop>
        <stop position="1">
          <color theme="0"/>
        </stop>
      </gradientFill>
    </fill>
    <fill>
      <gradientFill>
        <stop position="0">
          <color theme="1" tint="0.34900967436750391"/>
        </stop>
        <stop position="0.5">
          <color rgb="FFFFFF00"/>
        </stop>
        <stop position="1">
          <color theme="1" tint="0.34900967436750391"/>
        </stop>
      </gradientFill>
    </fill>
    <fill>
      <patternFill patternType="solid">
        <fgColor rgb="FFFFFF00"/>
        <bgColor indexed="63"/>
      </patternFill>
    </fill>
    <fill>
      <patternFill patternType="solid">
        <fgColor rgb="FF00B050"/>
        <bgColor indexed="63"/>
      </patternFill>
    </fill>
    <fill>
      <patternFill patternType="solid">
        <fgColor rgb="FFFFFF00"/>
        <bgColor auto="1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29"/>
      </right>
      <top/>
      <bottom/>
      <diagonal/>
    </border>
    <border diagonalUp="1">
      <left/>
      <right/>
      <top/>
      <bottom/>
      <diagonal style="medium">
        <color indexed="10"/>
      </diagonal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 diagonalUp="1">
      <left/>
      <right style="thin">
        <color theme="4" tint="-0.24994659260841701"/>
      </right>
      <top/>
      <bottom/>
      <diagonal style="medium">
        <color indexed="10"/>
      </diagonal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6" fillId="0" borderId="0"/>
  </cellStyleXfs>
  <cellXfs count="27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2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8" fillId="0" borderId="0" xfId="0" applyFont="1"/>
    <xf numFmtId="2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9" fillId="0" borderId="0" xfId="0" applyFont="1"/>
    <xf numFmtId="2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0" xfId="0" applyFont="1" applyAlignment="1">
      <alignment horizontal="center"/>
    </xf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2" fontId="11" fillId="0" borderId="2" xfId="0" applyNumberFormat="1" applyFont="1" applyBorder="1" applyAlignment="1">
      <alignment horizontal="left"/>
    </xf>
    <xf numFmtId="0" fontId="11" fillId="0" borderId="0" xfId="0" applyFont="1"/>
    <xf numFmtId="0" fontId="11" fillId="0" borderId="2" xfId="0" applyFont="1" applyFill="1" applyBorder="1"/>
    <xf numFmtId="2" fontId="11" fillId="0" borderId="2" xfId="0" applyNumberFormat="1" applyFont="1" applyBorder="1" applyAlignment="1" applyProtection="1">
      <alignment horizontal="left"/>
      <protection locked="0"/>
    </xf>
    <xf numFmtId="0" fontId="11" fillId="0" borderId="0" xfId="0" applyFont="1" applyAlignment="1">
      <alignment horizontal="center"/>
    </xf>
    <xf numFmtId="2" fontId="11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2" fontId="11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3" fillId="0" borderId="0" xfId="0" applyFont="1"/>
    <xf numFmtId="2" fontId="9" fillId="0" borderId="0" xfId="0" applyNumberFormat="1" applyFont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/>
    <xf numFmtId="0" fontId="0" fillId="0" borderId="0" xfId="0" applyFont="1"/>
    <xf numFmtId="0" fontId="0" fillId="0" borderId="1" xfId="0" applyFont="1" applyBorder="1"/>
    <xf numFmtId="0" fontId="13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6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/>
    </xf>
    <xf numFmtId="0" fontId="4" fillId="0" borderId="0" xfId="0" applyFont="1"/>
    <xf numFmtId="0" fontId="8" fillId="0" borderId="5" xfId="0" applyFont="1" applyFill="1" applyBorder="1"/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/>
    <xf numFmtId="0" fontId="0" fillId="0" borderId="0" xfId="0" applyFont="1" applyBorder="1"/>
    <xf numFmtId="0" fontId="14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Font="1"/>
    <xf numFmtId="0" fontId="8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1" fontId="13" fillId="0" borderId="13" xfId="0" applyNumberFormat="1" applyFont="1" applyBorder="1" applyAlignment="1">
      <alignment horizontal="center" vertical="center" wrapText="1"/>
    </xf>
    <xf numFmtId="2" fontId="0" fillId="0" borderId="13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center" vertical="center"/>
    </xf>
    <xf numFmtId="165" fontId="0" fillId="0" borderId="13" xfId="0" applyNumberFormat="1" applyFont="1" applyBorder="1" applyAlignment="1">
      <alignment horizontal="center" vertical="center"/>
    </xf>
    <xf numFmtId="1" fontId="13" fillId="0" borderId="24" xfId="0" applyNumberFormat="1" applyFont="1" applyBorder="1" applyAlignment="1">
      <alignment horizontal="center" vertical="center" wrapText="1"/>
    </xf>
    <xf numFmtId="2" fontId="0" fillId="0" borderId="24" xfId="0" applyNumberFormat="1" applyFont="1" applyBorder="1" applyAlignment="1">
      <alignment horizontal="center" vertical="center"/>
    </xf>
    <xf numFmtId="1" fontId="0" fillId="0" borderId="24" xfId="0" applyNumberFormat="1" applyFont="1" applyBorder="1" applyAlignment="1">
      <alignment horizontal="center" vertical="center"/>
    </xf>
    <xf numFmtId="165" fontId="0" fillId="0" borderId="24" xfId="0" applyNumberFormat="1" applyFont="1" applyBorder="1" applyAlignment="1">
      <alignment horizontal="center" vertical="center"/>
    </xf>
    <xf numFmtId="1" fontId="0" fillId="0" borderId="34" xfId="0" applyNumberFormat="1" applyFont="1" applyBorder="1" applyAlignment="1">
      <alignment horizontal="center" vertical="center"/>
    </xf>
    <xf numFmtId="1" fontId="13" fillId="0" borderId="21" xfId="0" applyNumberFormat="1" applyFont="1" applyBorder="1" applyAlignment="1">
      <alignment horizontal="center" vertical="center" wrapText="1"/>
    </xf>
    <xf numFmtId="2" fontId="0" fillId="0" borderId="21" xfId="0" applyNumberFormat="1" applyFont="1" applyBorder="1" applyAlignment="1">
      <alignment horizontal="center" vertical="center"/>
    </xf>
    <xf numFmtId="1" fontId="0" fillId="0" borderId="21" xfId="0" applyNumberFormat="1" applyFont="1" applyBorder="1" applyAlignment="1">
      <alignment horizontal="center" vertical="center"/>
    </xf>
    <xf numFmtId="2" fontId="0" fillId="0" borderId="35" xfId="0" applyNumberFormat="1" applyFont="1" applyBorder="1" applyAlignment="1">
      <alignment horizontal="center" vertical="center"/>
    </xf>
    <xf numFmtId="165" fontId="0" fillId="0" borderId="21" xfId="0" applyNumberFormat="1" applyFont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13" fillId="0" borderId="35" xfId="0" applyNumberFormat="1" applyFont="1" applyBorder="1" applyAlignment="1">
      <alignment horizontal="center" vertical="center" wrapText="1"/>
    </xf>
    <xf numFmtId="1" fontId="0" fillId="0" borderId="35" xfId="0" applyNumberFormat="1" applyFont="1" applyBorder="1" applyAlignment="1">
      <alignment horizontal="center" vertical="center"/>
    </xf>
    <xf numFmtId="165" fontId="0" fillId="0" borderId="35" xfId="0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" fontId="0" fillId="0" borderId="0" xfId="0" applyNumberFormat="1" applyFont="1" applyBorder="1" applyAlignment="1">
      <alignment vertical="top" wrapText="1"/>
    </xf>
    <xf numFmtId="4" fontId="7" fillId="0" borderId="0" xfId="0" applyNumberFormat="1" applyFont="1" applyBorder="1" applyAlignment="1">
      <alignment horizontal="left" vertical="center"/>
    </xf>
    <xf numFmtId="4" fontId="0" fillId="0" borderId="0" xfId="0" applyNumberFormat="1" applyBorder="1"/>
    <xf numFmtId="0" fontId="11" fillId="0" borderId="2" xfId="0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left"/>
    </xf>
    <xf numFmtId="0" fontId="8" fillId="0" borderId="0" xfId="1" applyFont="1"/>
    <xf numFmtId="0" fontId="26" fillId="0" borderId="0" xfId="1"/>
    <xf numFmtId="0" fontId="19" fillId="0" borderId="0" xfId="1" applyFont="1" applyAlignment="1">
      <alignment horizontal="left"/>
    </xf>
    <xf numFmtId="0" fontId="25" fillId="0" borderId="0" xfId="1" applyFont="1"/>
    <xf numFmtId="0" fontId="26" fillId="0" borderId="36" xfId="1" applyBorder="1"/>
    <xf numFmtId="0" fontId="26" fillId="0" borderId="37" xfId="1" applyBorder="1"/>
    <xf numFmtId="0" fontId="20" fillId="0" borderId="0" xfId="1" applyFont="1" applyAlignment="1">
      <alignment horizontal="left"/>
    </xf>
    <xf numFmtId="0" fontId="20" fillId="0" borderId="37" xfId="1" applyFont="1" applyBorder="1" applyAlignment="1">
      <alignment horizontal="left"/>
    </xf>
    <xf numFmtId="0" fontId="25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26" fillId="2" borderId="36" xfId="1" applyFill="1" applyBorder="1"/>
    <xf numFmtId="0" fontId="26" fillId="2" borderId="0" xfId="1" applyFill="1"/>
    <xf numFmtId="0" fontId="26" fillId="2" borderId="37" xfId="1" applyFill="1" applyBorder="1"/>
    <xf numFmtId="0" fontId="26" fillId="3" borderId="0" xfId="1" applyFill="1"/>
    <xf numFmtId="0" fontId="26" fillId="4" borderId="37" xfId="1" applyFill="1" applyBorder="1"/>
    <xf numFmtId="0" fontId="26" fillId="4" borderId="0" xfId="1" applyFill="1"/>
    <xf numFmtId="0" fontId="26" fillId="5" borderId="31" xfId="1" applyFill="1" applyBorder="1"/>
    <xf numFmtId="0" fontId="25" fillId="0" borderId="36" xfId="1" applyFont="1" applyBorder="1" applyAlignment="1">
      <alignment horizontal="center"/>
    </xf>
    <xf numFmtId="0" fontId="25" fillId="0" borderId="37" xfId="1" applyFont="1" applyBorder="1"/>
    <xf numFmtId="0" fontId="25" fillId="0" borderId="36" xfId="1" applyFont="1" applyBorder="1"/>
    <xf numFmtId="0" fontId="26" fillId="6" borderId="36" xfId="1" applyFill="1" applyBorder="1"/>
    <xf numFmtId="0" fontId="26" fillId="6" borderId="0" xfId="1" applyFill="1"/>
    <xf numFmtId="0" fontId="26" fillId="6" borderId="37" xfId="1" applyFill="1" applyBorder="1"/>
    <xf numFmtId="0" fontId="26" fillId="6" borderId="38" xfId="1" applyFill="1" applyBorder="1"/>
    <xf numFmtId="0" fontId="28" fillId="6" borderId="0" xfId="1" applyFont="1" applyFill="1"/>
    <xf numFmtId="0" fontId="26" fillId="5" borderId="39" xfId="1" applyFill="1" applyBorder="1"/>
    <xf numFmtId="0" fontId="26" fillId="3" borderId="37" xfId="1" applyFill="1" applyBorder="1"/>
    <xf numFmtId="0" fontId="26" fillId="0" borderId="30" xfId="1" applyBorder="1" applyAlignment="1">
      <alignment horizontal="center"/>
    </xf>
    <xf numFmtId="0" fontId="26" fillId="7" borderId="0" xfId="1" applyFill="1"/>
    <xf numFmtId="0" fontId="26" fillId="4" borderId="30" xfId="1" applyFill="1" applyBorder="1"/>
    <xf numFmtId="0" fontId="26" fillId="7" borderId="37" xfId="1" applyFill="1" applyBorder="1"/>
    <xf numFmtId="0" fontId="26" fillId="0" borderId="30" xfId="1" applyBorder="1"/>
    <xf numFmtId="0" fontId="8" fillId="0" borderId="0" xfId="1" applyFont="1" applyAlignment="1">
      <alignment textRotation="180"/>
    </xf>
    <xf numFmtId="0" fontId="26" fillId="0" borderId="0" xfId="1" applyAlignment="1">
      <alignment horizontal="right"/>
    </xf>
    <xf numFmtId="0" fontId="26" fillId="5" borderId="0" xfId="1" applyFill="1"/>
    <xf numFmtId="0" fontId="29" fillId="0" borderId="0" xfId="1" applyFont="1" applyAlignment="1">
      <alignment wrapText="1"/>
    </xf>
    <xf numFmtId="0" fontId="30" fillId="0" borderId="0" xfId="1" applyFont="1"/>
    <xf numFmtId="0" fontId="26" fillId="0" borderId="0" xfId="1" applyAlignment="1">
      <alignment horizontal="center" wrapText="1"/>
    </xf>
    <xf numFmtId="0" fontId="26" fillId="0" borderId="0" xfId="1" applyFont="1" applyAlignment="1">
      <alignment horizontal="center" wrapText="1"/>
    </xf>
    <xf numFmtId="0" fontId="26" fillId="0" borderId="40" xfId="1" applyBorder="1"/>
    <xf numFmtId="0" fontId="26" fillId="0" borderId="41" xfId="1" applyFont="1" applyBorder="1" applyAlignment="1">
      <alignment horizontal="center" wrapText="1"/>
    </xf>
    <xf numFmtId="0" fontId="26" fillId="0" borderId="36" xfId="1" applyFont="1" applyBorder="1" applyAlignment="1">
      <alignment horizontal="center" wrapText="1"/>
    </xf>
    <xf numFmtId="0" fontId="26" fillId="0" borderId="0" xfId="1" applyFont="1" applyAlignment="1">
      <alignment horizontal="left"/>
    </xf>
    <xf numFmtId="0" fontId="26" fillId="0" borderId="0" xfId="1" applyFont="1"/>
    <xf numFmtId="0" fontId="9" fillId="0" borderId="0" xfId="1" applyFont="1"/>
    <xf numFmtId="0" fontId="9" fillId="0" borderId="40" xfId="1" applyFont="1" applyBorder="1"/>
    <xf numFmtId="0" fontId="26" fillId="0" borderId="0" xfId="1" applyFont="1" applyAlignment="1">
      <alignment horizontal="center"/>
    </xf>
    <xf numFmtId="0" fontId="9" fillId="0" borderId="36" xfId="1" applyFont="1" applyBorder="1"/>
    <xf numFmtId="0" fontId="13" fillId="0" borderId="0" xfId="1" applyFont="1"/>
    <xf numFmtId="0" fontId="9" fillId="0" borderId="42" xfId="1" applyFont="1" applyBorder="1"/>
    <xf numFmtId="0" fontId="9" fillId="0" borderId="41" xfId="1" applyFont="1" applyBorder="1"/>
    <xf numFmtId="0" fontId="9" fillId="0" borderId="42" xfId="1" applyFont="1" applyBorder="1" applyAlignment="1">
      <alignment horizontal="left"/>
    </xf>
    <xf numFmtId="0" fontId="9" fillId="0" borderId="30" xfId="1" applyFont="1" applyBorder="1"/>
    <xf numFmtId="0" fontId="26" fillId="8" borderId="40" xfId="1" applyFill="1" applyBorder="1"/>
    <xf numFmtId="0" fontId="26" fillId="8" borderId="0" xfId="1" applyFill="1"/>
    <xf numFmtId="0" fontId="9" fillId="8" borderId="0" xfId="1" applyFont="1" applyFill="1"/>
    <xf numFmtId="0" fontId="9" fillId="8" borderId="42" xfId="1" applyFont="1" applyFill="1" applyBorder="1"/>
    <xf numFmtId="0" fontId="9" fillId="8" borderId="41" xfId="1" applyFont="1" applyFill="1" applyBorder="1"/>
    <xf numFmtId="0" fontId="9" fillId="5" borderId="36" xfId="1" applyFont="1" applyFill="1" applyBorder="1"/>
    <xf numFmtId="0" fontId="9" fillId="5" borderId="0" xfId="1" applyFont="1" applyFill="1"/>
    <xf numFmtId="0" fontId="9" fillId="4" borderId="42" xfId="1" applyFont="1" applyFill="1" applyBorder="1"/>
    <xf numFmtId="0" fontId="9" fillId="4" borderId="0" xfId="1" applyFont="1" applyFill="1"/>
    <xf numFmtId="0" fontId="9" fillId="4" borderId="30" xfId="1" applyFont="1" applyFill="1" applyBorder="1"/>
    <xf numFmtId="0" fontId="9" fillId="4" borderId="36" xfId="1" applyFont="1" applyFill="1" applyBorder="1"/>
    <xf numFmtId="0" fontId="22" fillId="0" borderId="0" xfId="1" applyFont="1" applyAlignment="1">
      <alignment horizontal="left" vertical="top" wrapText="1"/>
    </xf>
    <xf numFmtId="0" fontId="26" fillId="0" borderId="42" xfId="1" applyBorder="1"/>
    <xf numFmtId="0" fontId="26" fillId="4" borderId="42" xfId="1" applyFill="1" applyBorder="1"/>
    <xf numFmtId="0" fontId="26" fillId="8" borderId="42" xfId="1" applyFill="1" applyBorder="1"/>
    <xf numFmtId="0" fontId="9" fillId="2" borderId="0" xfId="1" applyFont="1" applyFill="1"/>
    <xf numFmtId="0" fontId="9" fillId="3" borderId="42" xfId="1" applyFont="1" applyFill="1" applyBorder="1"/>
    <xf numFmtId="0" fontId="26" fillId="9" borderId="0" xfId="1" applyFill="1"/>
    <xf numFmtId="0" fontId="9" fillId="2" borderId="42" xfId="1" applyFont="1" applyFill="1" applyBorder="1"/>
    <xf numFmtId="0" fontId="26" fillId="10" borderId="0" xfId="1" applyFill="1"/>
    <xf numFmtId="0" fontId="9" fillId="11" borderId="0" xfId="1" applyFont="1" applyFill="1"/>
    <xf numFmtId="0" fontId="22" fillId="0" borderId="42" xfId="1" applyFont="1" applyBorder="1" applyAlignment="1">
      <alignment horizontal="left" vertical="top" wrapText="1"/>
    </xf>
    <xf numFmtId="0" fontId="21" fillId="0" borderId="36" xfId="1" applyFont="1" applyBorder="1" applyAlignment="1">
      <alignment horizontal="center" vertical="center" textRotation="90"/>
    </xf>
    <xf numFmtId="0" fontId="21" fillId="0" borderId="0" xfId="1" applyFont="1" applyAlignment="1">
      <alignment horizontal="center" vertical="center" textRotation="90"/>
    </xf>
    <xf numFmtId="1" fontId="32" fillId="0" borderId="48" xfId="1" applyNumberFormat="1" applyFont="1" applyBorder="1" applyAlignment="1">
      <alignment horizontal="center" vertical="center"/>
    </xf>
    <xf numFmtId="1" fontId="32" fillId="0" borderId="45" xfId="1" applyNumberFormat="1" applyFont="1" applyBorder="1" applyAlignment="1">
      <alignment horizontal="center" vertical="center"/>
    </xf>
    <xf numFmtId="1" fontId="32" fillId="0" borderId="49" xfId="1" applyNumberFormat="1" applyFont="1" applyBorder="1" applyAlignment="1">
      <alignment horizontal="center" vertical="center"/>
    </xf>
    <xf numFmtId="0" fontId="26" fillId="2" borderId="38" xfId="1" applyFill="1" applyBorder="1"/>
    <xf numFmtId="0" fontId="28" fillId="2" borderId="0" xfId="1" applyFont="1" applyFill="1"/>
    <xf numFmtId="0" fontId="28" fillId="3" borderId="0" xfId="1" applyFont="1" applyFill="1"/>
    <xf numFmtId="0" fontId="26" fillId="3" borderId="38" xfId="1" applyFill="1" applyBorder="1"/>
    <xf numFmtId="0" fontId="8" fillId="0" borderId="51" xfId="0" applyFont="1" applyBorder="1" applyAlignment="1">
      <alignment horizontal="center"/>
    </xf>
    <xf numFmtId="0" fontId="0" fillId="0" borderId="51" xfId="0" applyFont="1" applyBorder="1"/>
    <xf numFmtId="0" fontId="8" fillId="0" borderId="52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0" fillId="0" borderId="55" xfId="0" applyFont="1" applyBorder="1"/>
    <xf numFmtId="0" fontId="8" fillId="0" borderId="56" xfId="0" applyFont="1" applyBorder="1" applyAlignment="1">
      <alignment horizontal="center"/>
    </xf>
    <xf numFmtId="0" fontId="0" fillId="0" borderId="47" xfId="0" applyFont="1" applyBorder="1"/>
    <xf numFmtId="0" fontId="8" fillId="0" borderId="47" xfId="0" applyFont="1" applyBorder="1" applyAlignment="1">
      <alignment horizontal="center"/>
    </xf>
    <xf numFmtId="0" fontId="0" fillId="0" borderId="57" xfId="0" applyFont="1" applyBorder="1"/>
    <xf numFmtId="0" fontId="8" fillId="0" borderId="53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1" fontId="13" fillId="0" borderId="50" xfId="0" applyNumberFormat="1" applyFont="1" applyBorder="1" applyAlignment="1">
      <alignment horizontal="center" vertical="center" wrapText="1"/>
    </xf>
    <xf numFmtId="2" fontId="0" fillId="0" borderId="50" xfId="0" applyNumberFormat="1" applyFont="1" applyBorder="1" applyAlignment="1">
      <alignment horizontal="center" vertical="center"/>
    </xf>
    <xf numFmtId="1" fontId="0" fillId="0" borderId="50" xfId="0" applyNumberFormat="1" applyFont="1" applyBorder="1" applyAlignment="1">
      <alignment horizontal="center" vertical="center"/>
    </xf>
    <xf numFmtId="165" fontId="0" fillId="0" borderId="50" xfId="0" applyNumberFormat="1" applyFont="1" applyBorder="1" applyAlignment="1">
      <alignment horizontal="center" vertical="center"/>
    </xf>
    <xf numFmtId="1" fontId="26" fillId="0" borderId="13" xfId="0" applyNumberFormat="1" applyFont="1" applyBorder="1" applyAlignment="1">
      <alignment horizontal="center" vertical="center"/>
    </xf>
    <xf numFmtId="1" fontId="26" fillId="0" borderId="24" xfId="0" applyNumberFormat="1" applyFont="1" applyBorder="1" applyAlignment="1">
      <alignment horizontal="center" vertical="center"/>
    </xf>
    <xf numFmtId="1" fontId="26" fillId="0" borderId="21" xfId="0" applyNumberFormat="1" applyFont="1" applyBorder="1" applyAlignment="1">
      <alignment horizontal="center" vertical="center"/>
    </xf>
    <xf numFmtId="1" fontId="26" fillId="0" borderId="35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right" vertical="center"/>
      <protection locked="0"/>
    </xf>
    <xf numFmtId="0" fontId="11" fillId="0" borderId="21" xfId="0" applyFont="1" applyBorder="1" applyAlignment="1" applyProtection="1">
      <alignment horizontal="right" vertical="center"/>
      <protection locked="0"/>
    </xf>
    <xf numFmtId="0" fontId="11" fillId="0" borderId="3" xfId="0" applyFont="1" applyBorder="1" applyAlignment="1" applyProtection="1">
      <alignment horizontal="right" vertical="center"/>
      <protection locked="0"/>
    </xf>
    <xf numFmtId="0" fontId="0" fillId="0" borderId="4" xfId="0" applyFont="1" applyBorder="1" applyAlignment="1" applyProtection="1">
      <alignment horizontal="left" vertical="center"/>
      <protection locked="0"/>
    </xf>
    <xf numFmtId="0" fontId="0" fillId="0" borderId="21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164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right" vertical="center"/>
    </xf>
    <xf numFmtId="0" fontId="0" fillId="0" borderId="2" xfId="0" applyFont="1" applyFill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right" vertical="center"/>
      <protection locked="0"/>
    </xf>
    <xf numFmtId="0" fontId="0" fillId="0" borderId="2" xfId="0" applyFont="1" applyBorder="1" applyAlignment="1" applyProtection="1">
      <alignment horizontal="left" vertical="center"/>
      <protection locked="0"/>
    </xf>
    <xf numFmtId="164" fontId="11" fillId="0" borderId="2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left" vertical="center"/>
    </xf>
    <xf numFmtId="1" fontId="9" fillId="0" borderId="0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Border="1" applyAlignment="1" applyProtection="1">
      <alignment horizontal="right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25" fillId="0" borderId="0" xfId="1" applyFont="1" applyAlignment="1">
      <alignment horizontal="center"/>
    </xf>
    <xf numFmtId="0" fontId="26" fillId="0" borderId="0" xfId="1" applyAlignment="1">
      <alignment horizontal="center" wrapText="1"/>
    </xf>
    <xf numFmtId="0" fontId="8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6" fillId="0" borderId="0" xfId="1" applyAlignment="1">
      <alignment horizontal="center"/>
    </xf>
    <xf numFmtId="0" fontId="25" fillId="0" borderId="36" xfId="1" applyFont="1" applyBorder="1" applyAlignment="1">
      <alignment horizontal="center" vertical="center" textRotation="90" shrinkToFit="1"/>
    </xf>
    <xf numFmtId="0" fontId="25" fillId="0" borderId="0" xfId="1" applyFont="1" applyAlignment="1">
      <alignment horizontal="center" vertical="center" textRotation="90" shrinkToFit="1"/>
    </xf>
    <xf numFmtId="0" fontId="21" fillId="0" borderId="36" xfId="1" applyFont="1" applyBorder="1" applyAlignment="1">
      <alignment horizontal="center" vertical="center" textRotation="90"/>
    </xf>
    <xf numFmtId="0" fontId="21" fillId="0" borderId="0" xfId="1" applyFont="1" applyAlignment="1">
      <alignment horizontal="center" vertical="center" textRotation="90"/>
    </xf>
    <xf numFmtId="0" fontId="0" fillId="0" borderId="36" xfId="1" applyFont="1" applyBorder="1" applyAlignment="1">
      <alignment horizontal="center" vertical="center" textRotation="90" wrapText="1"/>
    </xf>
    <xf numFmtId="0" fontId="25" fillId="0" borderId="0" xfId="1" applyFont="1" applyAlignment="1">
      <alignment horizontal="center" vertical="center" textRotation="90" wrapText="1"/>
    </xf>
    <xf numFmtId="0" fontId="25" fillId="0" borderId="36" xfId="1" applyFont="1" applyBorder="1" applyAlignment="1">
      <alignment horizontal="center" vertical="center" textRotation="90" wrapText="1"/>
    </xf>
    <xf numFmtId="0" fontId="29" fillId="0" borderId="0" xfId="1" applyFont="1" applyAlignment="1">
      <alignment horizontal="center" wrapText="1"/>
    </xf>
    <xf numFmtId="0" fontId="30" fillId="0" borderId="0" xfId="1" applyFont="1" applyAlignment="1">
      <alignment horizontal="center"/>
    </xf>
    <xf numFmtId="0" fontId="26" fillId="0" borderId="0" xfId="1" applyFont="1" applyAlignment="1">
      <alignment horizontal="center"/>
    </xf>
    <xf numFmtId="0" fontId="26" fillId="0" borderId="41" xfId="1" applyFont="1" applyBorder="1" applyAlignment="1">
      <alignment horizontal="center"/>
    </xf>
    <xf numFmtId="0" fontId="26" fillId="0" borderId="36" xfId="1" applyFont="1" applyBorder="1" applyAlignment="1">
      <alignment horizontal="center"/>
    </xf>
    <xf numFmtId="0" fontId="26" fillId="0" borderId="0" xfId="1" applyAlignment="1">
      <alignment horizontal="center" vertical="center" textRotation="90" wrapText="1"/>
    </xf>
    <xf numFmtId="0" fontId="26" fillId="0" borderId="0" xfId="1" applyFont="1" applyAlignment="1">
      <alignment horizontal="center" vertical="center" textRotation="90" wrapText="1"/>
    </xf>
    <xf numFmtId="0" fontId="26" fillId="0" borderId="0" xfId="1" applyAlignment="1">
      <alignment vertical="center" textRotation="90" wrapText="1"/>
    </xf>
    <xf numFmtId="0" fontId="26" fillId="0" borderId="0" xfId="1" applyFont="1" applyAlignment="1">
      <alignment vertical="center" textRotation="90" wrapText="1"/>
    </xf>
    <xf numFmtId="1" fontId="0" fillId="0" borderId="6" xfId="0" applyNumberFormat="1" applyFont="1" applyBorder="1" applyAlignment="1">
      <alignment horizontal="center" vertical="center"/>
    </xf>
    <xf numFmtId="1" fontId="0" fillId="0" borderId="34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 textRotation="90" wrapText="1"/>
    </xf>
    <xf numFmtId="0" fontId="16" fillId="0" borderId="43" xfId="1" applyFont="1" applyBorder="1" applyAlignment="1">
      <alignment horizontal="center" vertical="center" textRotation="90" wrapText="1"/>
    </xf>
    <xf numFmtId="0" fontId="16" fillId="0" borderId="32" xfId="1" applyFont="1" applyBorder="1" applyAlignment="1">
      <alignment horizontal="center" vertical="center" textRotation="90" wrapText="1"/>
    </xf>
    <xf numFmtId="0" fontId="31" fillId="0" borderId="44" xfId="1" applyFont="1" applyBorder="1" applyAlignment="1">
      <alignment horizontal="center" vertical="center" textRotation="90" wrapText="1"/>
    </xf>
    <xf numFmtId="0" fontId="31" fillId="0" borderId="45" xfId="1" applyFont="1" applyBorder="1" applyAlignment="1">
      <alignment horizontal="center" vertical="center" textRotation="90" wrapText="1"/>
    </xf>
    <xf numFmtId="1" fontId="0" fillId="0" borderId="33" xfId="0" applyNumberFormat="1" applyFont="1" applyBorder="1" applyAlignment="1">
      <alignment horizontal="center" vertical="center"/>
    </xf>
    <xf numFmtId="4" fontId="16" fillId="0" borderId="6" xfId="0" applyNumberFormat="1" applyFont="1" applyBorder="1" applyAlignment="1">
      <alignment horizontal="center" vertical="center" textRotation="90" wrapText="1"/>
    </xf>
    <xf numFmtId="0" fontId="16" fillId="0" borderId="9" xfId="0" applyFont="1" applyBorder="1" applyAlignment="1">
      <alignment horizontal="center" vertical="center" textRotation="90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13</xdr:row>
      <xdr:rowOff>44450</xdr:rowOff>
    </xdr:from>
    <xdr:to>
      <xdr:col>10</xdr:col>
      <xdr:colOff>177800</xdr:colOff>
      <xdr:row>17</xdr:row>
      <xdr:rowOff>25400</xdr:rowOff>
    </xdr:to>
    <xdr:sp macro="" textlink="">
      <xdr:nvSpPr>
        <xdr:cNvPr id="2049" name="Arc 264">
          <a:extLst>
            <a:ext uri="{FF2B5EF4-FFF2-40B4-BE49-F238E27FC236}">
              <a16:creationId xmlns="" xmlns:a16="http://schemas.microsoft.com/office/drawing/2014/main" id="{71750EAB-B76E-2353-AE9C-690BBBAD38E8}"/>
            </a:ext>
          </a:extLst>
        </xdr:cNvPr>
        <xdr:cNvSpPr>
          <a:spLocks/>
        </xdr:cNvSpPr>
      </xdr:nvSpPr>
      <xdr:spPr bwMode="auto">
        <a:xfrm flipH="1">
          <a:off x="2717800" y="2717800"/>
          <a:ext cx="711200" cy="654050"/>
        </a:xfrm>
        <a:custGeom>
          <a:avLst/>
          <a:gdLst>
            <a:gd name="G0" fmla="+- 11929 0 0"/>
            <a:gd name="G1" fmla="+- 1 0 0"/>
            <a:gd name="G2" fmla="+- 1 0 0"/>
            <a:gd name="G3" fmla="+- 1 0 0"/>
            <a:gd name="G4" fmla="+- 1 0 0"/>
            <a:gd name="G5" fmla="+- 1 0 0"/>
            <a:gd name="G6" fmla="+- 1 0 0"/>
            <a:gd name="G7" fmla="+- 21600 0 0"/>
            <a:gd name="G8" fmla="+- 4 0 0"/>
            <a:gd name="G9" fmla="+- 1 0 0"/>
            <a:gd name="G10" fmla="+- 35583 0 0"/>
            <a:gd name="G11" fmla="*/ 1 29003 51712"/>
            <a:gd name="G12" fmla="+- 4 0 0"/>
            <a:gd name="G13" fmla="+- 1 0 0"/>
            <a:gd name="G14" fmla="+- 1 0 0"/>
            <a:gd name="G15" fmla="+- 32762 0 0"/>
            <a:gd name="T0" fmla="*/ 0 w 21600"/>
            <a:gd name="T1" fmla="*/ 0 h 22120"/>
            <a:gd name="T2" fmla="*/ 2147483646 w 21600"/>
            <a:gd name="T3" fmla="*/ 2147483646 h 22120"/>
            <a:gd name="T4" fmla="*/ 0 w 21600"/>
            <a:gd name="T5" fmla="*/ 2147483646 h 221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212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1773"/>
                <a:pt x="21597" y="21946"/>
                <a:pt x="21593" y="22119"/>
              </a:cubicBezTo>
            </a:path>
            <a:path w="21600" h="2212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1773"/>
                <a:pt x="21597" y="21946"/>
                <a:pt x="21593" y="22119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13</xdr:row>
      <xdr:rowOff>44450</xdr:rowOff>
    </xdr:from>
    <xdr:to>
      <xdr:col>11</xdr:col>
      <xdr:colOff>825500</xdr:colOff>
      <xdr:row>13</xdr:row>
      <xdr:rowOff>44450</xdr:rowOff>
    </xdr:to>
    <xdr:sp macro="" textlink="">
      <xdr:nvSpPr>
        <xdr:cNvPr id="2050" name="Line 266">
          <a:extLst>
            <a:ext uri="{FF2B5EF4-FFF2-40B4-BE49-F238E27FC236}">
              <a16:creationId xmlns="" xmlns:a16="http://schemas.microsoft.com/office/drawing/2014/main" id="{D7BD0183-1B91-524C-B5A2-96BAD93A23C3}"/>
            </a:ext>
          </a:extLst>
        </xdr:cNvPr>
        <xdr:cNvSpPr>
          <a:spLocks noChangeShapeType="1"/>
        </xdr:cNvSpPr>
      </xdr:nvSpPr>
      <xdr:spPr bwMode="auto">
        <a:xfrm flipH="1">
          <a:off x="3371850" y="2717800"/>
          <a:ext cx="895350" cy="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260350</xdr:colOff>
      <xdr:row>12</xdr:row>
      <xdr:rowOff>0</xdr:rowOff>
    </xdr:from>
    <xdr:to>
      <xdr:col>11</xdr:col>
      <xdr:colOff>825500</xdr:colOff>
      <xdr:row>12</xdr:row>
      <xdr:rowOff>0</xdr:rowOff>
    </xdr:to>
    <xdr:sp macro="" textlink="">
      <xdr:nvSpPr>
        <xdr:cNvPr id="2051" name="Line 295">
          <a:extLst>
            <a:ext uri="{FF2B5EF4-FFF2-40B4-BE49-F238E27FC236}">
              <a16:creationId xmlns="" xmlns:a16="http://schemas.microsoft.com/office/drawing/2014/main" id="{52B63E9F-894E-2F36-3F3A-EE60F224DD68}"/>
            </a:ext>
          </a:extLst>
        </xdr:cNvPr>
        <xdr:cNvSpPr>
          <a:spLocks noChangeShapeType="1"/>
        </xdr:cNvSpPr>
      </xdr:nvSpPr>
      <xdr:spPr bwMode="auto">
        <a:xfrm flipH="1">
          <a:off x="1168400" y="2514600"/>
          <a:ext cx="3098800" cy="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253161</xdr:colOff>
      <xdr:row>6</xdr:row>
      <xdr:rowOff>90218</xdr:rowOff>
    </xdr:from>
    <xdr:to>
      <xdr:col>8</xdr:col>
      <xdr:colOff>69011</xdr:colOff>
      <xdr:row>8</xdr:row>
      <xdr:rowOff>102918</xdr:rowOff>
    </xdr:to>
    <xdr:grpSp>
      <xdr:nvGrpSpPr>
        <xdr:cNvPr id="2052" name="Group 297">
          <a:extLst>
            <a:ext uri="{FF2B5EF4-FFF2-40B4-BE49-F238E27FC236}">
              <a16:creationId xmlns="" xmlns:a16="http://schemas.microsoft.com/office/drawing/2014/main" id="{D11E61D2-0765-E2F8-F880-90DB9982A5A6}"/>
            </a:ext>
          </a:extLst>
        </xdr:cNvPr>
        <xdr:cNvGrpSpPr>
          <a:grpSpLocks/>
        </xdr:cNvGrpSpPr>
      </xdr:nvGrpSpPr>
      <xdr:grpSpPr bwMode="auto">
        <a:xfrm>
          <a:off x="2708706" y="1232837"/>
          <a:ext cx="106934" cy="325882"/>
          <a:chOff x="4258" y="2183"/>
          <a:chExt cx="181" cy="532"/>
        </a:xfrm>
      </xdr:grpSpPr>
      <xdr:sp macro="" textlink="">
        <xdr:nvSpPr>
          <xdr:cNvPr id="2053" name="Line 298">
            <a:extLst>
              <a:ext uri="{FF2B5EF4-FFF2-40B4-BE49-F238E27FC236}">
                <a16:creationId xmlns="" xmlns:a16="http://schemas.microsoft.com/office/drawing/2014/main" id="{D5DC0D73-A10E-F233-7A31-1540BCD37FC6}"/>
              </a:ext>
            </a:extLst>
          </xdr:cNvPr>
          <xdr:cNvSpPr>
            <a:spLocks noChangeShapeType="1"/>
          </xdr:cNvSpPr>
        </xdr:nvSpPr>
        <xdr:spPr bwMode="auto">
          <a:xfrm>
            <a:off x="4353" y="2183"/>
            <a:ext cx="0" cy="516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54" name="Line 299">
            <a:extLst>
              <a:ext uri="{FF2B5EF4-FFF2-40B4-BE49-F238E27FC236}">
                <a16:creationId xmlns="" xmlns:a16="http://schemas.microsoft.com/office/drawing/2014/main" id="{5DF8FD4E-94A1-EB24-C29A-4E15CBBFA471}"/>
              </a:ext>
            </a:extLst>
          </xdr:cNvPr>
          <xdr:cNvSpPr>
            <a:spLocks noChangeShapeType="1"/>
          </xdr:cNvSpPr>
        </xdr:nvSpPr>
        <xdr:spPr bwMode="auto">
          <a:xfrm flipH="1">
            <a:off x="4258" y="2717"/>
            <a:ext cx="181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241300</xdr:colOff>
      <xdr:row>7</xdr:row>
      <xdr:rowOff>82550</xdr:rowOff>
    </xdr:from>
    <xdr:to>
      <xdr:col>11</xdr:col>
      <xdr:colOff>88900</xdr:colOff>
      <xdr:row>10</xdr:row>
      <xdr:rowOff>101600</xdr:rowOff>
    </xdr:to>
    <xdr:sp macro="" textlink="">
      <xdr:nvSpPr>
        <xdr:cNvPr id="2055" name="Arc 332">
          <a:extLst>
            <a:ext uri="{FF2B5EF4-FFF2-40B4-BE49-F238E27FC236}">
              <a16:creationId xmlns="" xmlns:a16="http://schemas.microsoft.com/office/drawing/2014/main" id="{E16FD5FA-FF2B-2661-233C-6FC93183E443}"/>
            </a:ext>
          </a:extLst>
        </xdr:cNvPr>
        <xdr:cNvSpPr>
          <a:spLocks/>
        </xdr:cNvSpPr>
      </xdr:nvSpPr>
      <xdr:spPr bwMode="auto">
        <a:xfrm flipH="1" flipV="1">
          <a:off x="2940050" y="1803400"/>
          <a:ext cx="590550" cy="495300"/>
        </a:xfrm>
        <a:custGeom>
          <a:avLst/>
          <a:gdLst>
            <a:gd name="G0" fmla="+- 9753 0 0"/>
            <a:gd name="G1" fmla="+- 1 0 0"/>
            <a:gd name="G2" fmla="+- 9753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848" h="21600" fill="none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82550</xdr:colOff>
      <xdr:row>10</xdr:row>
      <xdr:rowOff>101600</xdr:rowOff>
    </xdr:from>
    <xdr:to>
      <xdr:col>11</xdr:col>
      <xdr:colOff>838200</xdr:colOff>
      <xdr:row>10</xdr:row>
      <xdr:rowOff>101600</xdr:rowOff>
    </xdr:to>
    <xdr:sp macro="" textlink="">
      <xdr:nvSpPr>
        <xdr:cNvPr id="2056" name="Line 333">
          <a:extLst>
            <a:ext uri="{FF2B5EF4-FFF2-40B4-BE49-F238E27FC236}">
              <a16:creationId xmlns="" xmlns:a16="http://schemas.microsoft.com/office/drawing/2014/main" id="{8FD74D7C-49FC-CC47-3650-610F9546B631}"/>
            </a:ext>
          </a:extLst>
        </xdr:cNvPr>
        <xdr:cNvSpPr>
          <a:spLocks noChangeShapeType="1"/>
        </xdr:cNvSpPr>
      </xdr:nvSpPr>
      <xdr:spPr bwMode="auto">
        <a:xfrm flipH="1">
          <a:off x="3524250" y="2298700"/>
          <a:ext cx="755650" cy="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16</xdr:row>
      <xdr:rowOff>76200</xdr:rowOff>
    </xdr:from>
    <xdr:to>
      <xdr:col>7</xdr:col>
      <xdr:colOff>146050</xdr:colOff>
      <xdr:row>18</xdr:row>
      <xdr:rowOff>177800</xdr:rowOff>
    </xdr:to>
    <xdr:sp macro="" textlink="">
      <xdr:nvSpPr>
        <xdr:cNvPr id="2057" name="Arc 345">
          <a:extLst>
            <a:ext uri="{FF2B5EF4-FFF2-40B4-BE49-F238E27FC236}">
              <a16:creationId xmlns="" xmlns:a16="http://schemas.microsoft.com/office/drawing/2014/main" id="{A43A85F9-BF51-A341-CAA2-4C4C41859703}"/>
            </a:ext>
          </a:extLst>
        </xdr:cNvPr>
        <xdr:cNvSpPr>
          <a:spLocks noChangeArrowheads="1"/>
        </xdr:cNvSpPr>
      </xdr:nvSpPr>
      <xdr:spPr bwMode="auto">
        <a:xfrm>
          <a:off x="2101850" y="3263900"/>
          <a:ext cx="444500" cy="419100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146050</xdr:colOff>
      <xdr:row>18</xdr:row>
      <xdr:rowOff>177800</xdr:rowOff>
    </xdr:from>
    <xdr:to>
      <xdr:col>7</xdr:col>
      <xdr:colOff>155755</xdr:colOff>
      <xdr:row>24</xdr:row>
      <xdr:rowOff>153358</xdr:rowOff>
    </xdr:to>
    <xdr:cxnSp macro="">
      <xdr:nvCxnSpPr>
        <xdr:cNvPr id="2058" name="AutoShape 346">
          <a:extLst>
            <a:ext uri="{FF2B5EF4-FFF2-40B4-BE49-F238E27FC236}">
              <a16:creationId xmlns="" xmlns:a16="http://schemas.microsoft.com/office/drawing/2014/main" id="{029D69F8-3EBC-3684-C431-484754BF1068}"/>
            </a:ext>
          </a:extLst>
        </xdr:cNvPr>
        <xdr:cNvCxnSpPr>
          <a:cxnSpLocks noChangeShapeType="1"/>
        </xdr:cNvCxnSpPr>
      </xdr:nvCxnSpPr>
      <xdr:spPr bwMode="auto">
        <a:xfrm>
          <a:off x="2551861" y="3513347"/>
          <a:ext cx="9705" cy="1039483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285750</xdr:colOff>
      <xdr:row>16</xdr:row>
      <xdr:rowOff>63500</xdr:rowOff>
    </xdr:from>
    <xdr:to>
      <xdr:col>5</xdr:col>
      <xdr:colOff>298450</xdr:colOff>
      <xdr:row>16</xdr:row>
      <xdr:rowOff>76200</xdr:rowOff>
    </xdr:to>
    <xdr:cxnSp macro="">
      <xdr:nvCxnSpPr>
        <xdr:cNvPr id="2059" name="AutoShape 347">
          <a:extLst>
            <a:ext uri="{FF2B5EF4-FFF2-40B4-BE49-F238E27FC236}">
              <a16:creationId xmlns="" xmlns:a16="http://schemas.microsoft.com/office/drawing/2014/main" id="{5D264C49-4E17-F9AD-94E3-D750C03284CE}"/>
            </a:ext>
          </a:extLst>
        </xdr:cNvPr>
        <xdr:cNvCxnSpPr>
          <a:cxnSpLocks noChangeShapeType="1"/>
        </xdr:cNvCxnSpPr>
      </xdr:nvCxnSpPr>
      <xdr:spPr bwMode="auto">
        <a:xfrm flipH="1" flipV="1">
          <a:off x="895350" y="3251200"/>
          <a:ext cx="1206500" cy="1270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120650</xdr:colOff>
      <xdr:row>15</xdr:row>
      <xdr:rowOff>57150</xdr:rowOff>
    </xdr:from>
    <xdr:to>
      <xdr:col>11</xdr:col>
      <xdr:colOff>88900</xdr:colOff>
      <xdr:row>18</xdr:row>
      <xdr:rowOff>6350</xdr:rowOff>
    </xdr:to>
    <xdr:sp macro="" textlink="">
      <xdr:nvSpPr>
        <xdr:cNvPr id="2060" name="Arc 349">
          <a:extLst>
            <a:ext uri="{FF2B5EF4-FFF2-40B4-BE49-F238E27FC236}">
              <a16:creationId xmlns="" xmlns:a16="http://schemas.microsoft.com/office/drawing/2014/main" id="{94BE9F46-48CA-B8DE-F23B-44E42C6EB6E1}"/>
            </a:ext>
          </a:extLst>
        </xdr:cNvPr>
        <xdr:cNvSpPr>
          <a:spLocks noChangeArrowheads="1"/>
        </xdr:cNvSpPr>
      </xdr:nvSpPr>
      <xdr:spPr bwMode="auto">
        <a:xfrm flipH="1">
          <a:off x="3111500" y="3086100"/>
          <a:ext cx="419100" cy="425450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112623</xdr:colOff>
      <xdr:row>22</xdr:row>
      <xdr:rowOff>155754</xdr:rowOff>
    </xdr:from>
    <xdr:to>
      <xdr:col>9</xdr:col>
      <xdr:colOff>115019</xdr:colOff>
      <xdr:row>24</xdr:row>
      <xdr:rowOff>155754</xdr:rowOff>
    </xdr:to>
    <xdr:cxnSp macro="">
      <xdr:nvCxnSpPr>
        <xdr:cNvPr id="2061" name="AutoShape 350">
          <a:extLst>
            <a:ext uri="{FF2B5EF4-FFF2-40B4-BE49-F238E27FC236}">
              <a16:creationId xmlns="" xmlns:a16="http://schemas.microsoft.com/office/drawing/2014/main" id="{391449D2-A78E-4C5F-ACE8-19BBFDE4E2B0}"/>
            </a:ext>
          </a:extLst>
        </xdr:cNvPr>
        <xdr:cNvCxnSpPr>
          <a:cxnSpLocks noChangeShapeType="1"/>
        </xdr:cNvCxnSpPr>
      </xdr:nvCxnSpPr>
      <xdr:spPr bwMode="auto">
        <a:xfrm>
          <a:off x="3110302" y="4238924"/>
          <a:ext cx="2396" cy="316302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88900</xdr:colOff>
      <xdr:row>15</xdr:row>
      <xdr:rowOff>57150</xdr:rowOff>
    </xdr:from>
    <xdr:to>
      <xdr:col>11</xdr:col>
      <xdr:colOff>1035050</xdr:colOff>
      <xdr:row>15</xdr:row>
      <xdr:rowOff>57150</xdr:rowOff>
    </xdr:to>
    <xdr:cxnSp macro="">
      <xdr:nvCxnSpPr>
        <xdr:cNvPr id="2062" name="AutoShape 351">
          <a:extLst>
            <a:ext uri="{FF2B5EF4-FFF2-40B4-BE49-F238E27FC236}">
              <a16:creationId xmlns="" xmlns:a16="http://schemas.microsoft.com/office/drawing/2014/main" id="{C8DA6044-4E70-5580-7890-A4133AB1F79E}"/>
            </a:ext>
          </a:extLst>
        </xdr:cNvPr>
        <xdr:cNvCxnSpPr>
          <a:cxnSpLocks noChangeShapeType="1"/>
          <a:stCxn id="2060" idx="0"/>
        </xdr:cNvCxnSpPr>
      </xdr:nvCxnSpPr>
      <xdr:spPr bwMode="auto">
        <a:xfrm>
          <a:off x="3530600" y="3086100"/>
          <a:ext cx="94615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0</xdr:colOff>
      <xdr:row>9</xdr:row>
      <xdr:rowOff>19050</xdr:rowOff>
    </xdr:from>
    <xdr:to>
      <xdr:col>7</xdr:col>
      <xdr:colOff>146050</xdr:colOff>
      <xdr:row>11</xdr:row>
      <xdr:rowOff>76200</xdr:rowOff>
    </xdr:to>
    <xdr:sp macro="" textlink="">
      <xdr:nvSpPr>
        <xdr:cNvPr id="2063" name="Arc 352">
          <a:extLst>
            <a:ext uri="{FF2B5EF4-FFF2-40B4-BE49-F238E27FC236}">
              <a16:creationId xmlns="" xmlns:a16="http://schemas.microsoft.com/office/drawing/2014/main" id="{89320419-7EC3-3703-98E7-2422DB4A80C9}"/>
            </a:ext>
          </a:extLst>
        </xdr:cNvPr>
        <xdr:cNvSpPr>
          <a:spLocks noChangeArrowheads="1"/>
        </xdr:cNvSpPr>
      </xdr:nvSpPr>
      <xdr:spPr bwMode="auto">
        <a:xfrm flipV="1">
          <a:off x="2101850" y="2057400"/>
          <a:ext cx="444500" cy="374650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146050</xdr:colOff>
      <xdr:row>5</xdr:row>
      <xdr:rowOff>69491</xdr:rowOff>
    </xdr:from>
    <xdr:to>
      <xdr:col>7</xdr:col>
      <xdr:colOff>148566</xdr:colOff>
      <xdr:row>9</xdr:row>
      <xdr:rowOff>25400</xdr:rowOff>
    </xdr:to>
    <xdr:cxnSp macro="">
      <xdr:nvCxnSpPr>
        <xdr:cNvPr id="2064" name="AutoShape 353">
          <a:extLst>
            <a:ext uri="{FF2B5EF4-FFF2-40B4-BE49-F238E27FC236}">
              <a16:creationId xmlns="" xmlns:a16="http://schemas.microsoft.com/office/drawing/2014/main" id="{C6021288-46AD-1249-0EAA-854502B07D1B}"/>
            </a:ext>
          </a:extLst>
        </xdr:cNvPr>
        <xdr:cNvCxnSpPr>
          <a:cxnSpLocks noChangeShapeType="1"/>
        </xdr:cNvCxnSpPr>
      </xdr:nvCxnSpPr>
      <xdr:spPr bwMode="auto">
        <a:xfrm flipV="1">
          <a:off x="2551861" y="1468887"/>
          <a:ext cx="2516" cy="588513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31750</xdr:colOff>
      <xdr:row>11</xdr:row>
      <xdr:rowOff>76200</xdr:rowOff>
    </xdr:from>
    <xdr:to>
      <xdr:col>5</xdr:col>
      <xdr:colOff>298450</xdr:colOff>
      <xdr:row>11</xdr:row>
      <xdr:rowOff>76200</xdr:rowOff>
    </xdr:to>
    <xdr:cxnSp macro="">
      <xdr:nvCxnSpPr>
        <xdr:cNvPr id="2065" name="AutoShape 354">
          <a:extLst>
            <a:ext uri="{FF2B5EF4-FFF2-40B4-BE49-F238E27FC236}">
              <a16:creationId xmlns="" xmlns:a16="http://schemas.microsoft.com/office/drawing/2014/main" id="{B9051AD6-C7EC-505D-7043-36AF83011B5B}"/>
            </a:ext>
          </a:extLst>
        </xdr:cNvPr>
        <xdr:cNvCxnSpPr>
          <a:cxnSpLocks noChangeShapeType="1"/>
        </xdr:cNvCxnSpPr>
      </xdr:nvCxnSpPr>
      <xdr:spPr bwMode="auto">
        <a:xfrm flipH="1">
          <a:off x="939800" y="2432050"/>
          <a:ext cx="116205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101600</xdr:colOff>
      <xdr:row>7</xdr:row>
      <xdr:rowOff>57150</xdr:rowOff>
    </xdr:from>
    <xdr:to>
      <xdr:col>11</xdr:col>
      <xdr:colOff>101600</xdr:colOff>
      <xdr:row>9</xdr:row>
      <xdr:rowOff>114300</xdr:rowOff>
    </xdr:to>
    <xdr:sp macro="" textlink="">
      <xdr:nvSpPr>
        <xdr:cNvPr id="2066" name="Arc 356">
          <a:extLst>
            <a:ext uri="{FF2B5EF4-FFF2-40B4-BE49-F238E27FC236}">
              <a16:creationId xmlns="" xmlns:a16="http://schemas.microsoft.com/office/drawing/2014/main" id="{44039B7A-CFCD-4BFA-17B9-71D673B8665E}"/>
            </a:ext>
          </a:extLst>
        </xdr:cNvPr>
        <xdr:cNvSpPr>
          <a:spLocks noChangeArrowheads="1"/>
        </xdr:cNvSpPr>
      </xdr:nvSpPr>
      <xdr:spPr bwMode="auto">
        <a:xfrm flipH="1" flipV="1">
          <a:off x="3092450" y="1778000"/>
          <a:ext cx="450850" cy="374650"/>
        </a:xfrm>
        <a:custGeom>
          <a:avLst/>
          <a:gdLst>
            <a:gd name="G0" fmla="+- 11724 0 0"/>
            <a:gd name="G1" fmla="+- 1 0 0"/>
            <a:gd name="G2" fmla="+- 11724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594" h="21600" fill="none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101254</xdr:colOff>
      <xdr:row>5</xdr:row>
      <xdr:rowOff>65004</xdr:rowOff>
    </xdr:from>
    <xdr:to>
      <xdr:col>9</xdr:col>
      <xdr:colOff>105384</xdr:colOff>
      <xdr:row>7</xdr:row>
      <xdr:rowOff>59447</xdr:rowOff>
    </xdr:to>
    <xdr:cxnSp macro="">
      <xdr:nvCxnSpPr>
        <xdr:cNvPr id="2067" name="AutoShape 357">
          <a:extLst>
            <a:ext uri="{FF2B5EF4-FFF2-40B4-BE49-F238E27FC236}">
              <a16:creationId xmlns="" xmlns:a16="http://schemas.microsoft.com/office/drawing/2014/main" id="{6047116A-D5E6-E011-D403-0893C0FB36E9}"/>
            </a:ext>
          </a:extLst>
        </xdr:cNvPr>
        <xdr:cNvCxnSpPr>
          <a:cxnSpLocks noChangeShapeType="1"/>
        </xdr:cNvCxnSpPr>
      </xdr:nvCxnSpPr>
      <xdr:spPr bwMode="auto">
        <a:xfrm flipH="1" flipV="1">
          <a:off x="3084403" y="1051281"/>
          <a:ext cx="4130" cy="351123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101600</xdr:colOff>
      <xdr:row>9</xdr:row>
      <xdr:rowOff>114300</xdr:rowOff>
    </xdr:from>
    <xdr:to>
      <xdr:col>11</xdr:col>
      <xdr:colOff>1060450</xdr:colOff>
      <xdr:row>9</xdr:row>
      <xdr:rowOff>120650</xdr:rowOff>
    </xdr:to>
    <xdr:cxnSp macro="">
      <xdr:nvCxnSpPr>
        <xdr:cNvPr id="2068" name="AutoShape 358">
          <a:extLst>
            <a:ext uri="{FF2B5EF4-FFF2-40B4-BE49-F238E27FC236}">
              <a16:creationId xmlns="" xmlns:a16="http://schemas.microsoft.com/office/drawing/2014/main" id="{3EF0666E-5B55-31B0-9E99-B3419BFBC230}"/>
            </a:ext>
          </a:extLst>
        </xdr:cNvPr>
        <xdr:cNvCxnSpPr>
          <a:cxnSpLocks noChangeShapeType="1"/>
          <a:stCxn id="2066" idx="0"/>
        </xdr:cNvCxnSpPr>
      </xdr:nvCxnSpPr>
      <xdr:spPr bwMode="auto">
        <a:xfrm>
          <a:off x="3543300" y="2152650"/>
          <a:ext cx="958850" cy="635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221411</xdr:colOff>
      <xdr:row>5</xdr:row>
      <xdr:rowOff>0</xdr:rowOff>
    </xdr:from>
    <xdr:to>
      <xdr:col>8</xdr:col>
      <xdr:colOff>100761</xdr:colOff>
      <xdr:row>6</xdr:row>
      <xdr:rowOff>20728</xdr:rowOff>
    </xdr:to>
    <xdr:sp macro="" textlink="" fLocksText="0">
      <xdr:nvSpPr>
        <xdr:cNvPr id="2069" name="Oval 359">
          <a:extLst>
            <a:ext uri="{FF2B5EF4-FFF2-40B4-BE49-F238E27FC236}">
              <a16:creationId xmlns="" xmlns:a16="http://schemas.microsoft.com/office/drawing/2014/main" id="{83FF100B-68D5-4853-FD89-E52CF421E23C}"/>
            </a:ext>
          </a:extLst>
        </xdr:cNvPr>
        <xdr:cNvSpPr>
          <a:spLocks noChangeArrowheads="1"/>
        </xdr:cNvSpPr>
      </xdr:nvSpPr>
      <xdr:spPr bwMode="auto">
        <a:xfrm>
          <a:off x="2627222" y="1363333"/>
          <a:ext cx="178879" cy="214942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6</xdr:col>
      <xdr:colOff>241180</xdr:colOff>
      <xdr:row>25</xdr:row>
      <xdr:rowOff>155394</xdr:rowOff>
    </xdr:from>
    <xdr:to>
      <xdr:col>11</xdr:col>
      <xdr:colOff>222926</xdr:colOff>
      <xdr:row>27</xdr:row>
      <xdr:rowOff>22644</xdr:rowOff>
    </xdr:to>
    <xdr:sp macro="" textlink="" fLocksText="0">
      <xdr:nvSpPr>
        <xdr:cNvPr id="2074" name="Text Box 382">
          <a:extLst>
            <a:ext uri="{FF2B5EF4-FFF2-40B4-BE49-F238E27FC236}">
              <a16:creationId xmlns="" xmlns:a16="http://schemas.microsoft.com/office/drawing/2014/main" id="{075895E0-9CFF-7DCA-B13A-C7A206D7A2FF}"/>
            </a:ext>
          </a:extLst>
        </xdr:cNvPr>
        <xdr:cNvSpPr txBox="1">
          <a:spLocks noChangeArrowheads="1"/>
        </xdr:cNvSpPr>
      </xdr:nvSpPr>
      <xdr:spPr bwMode="auto">
        <a:xfrm>
          <a:off x="2288042" y="4532841"/>
          <a:ext cx="1262554" cy="19150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1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J. Korczaka południe</a:t>
          </a:r>
        </a:p>
      </xdr:txBody>
    </xdr:sp>
    <xdr:clientData/>
  </xdr:twoCellAnchor>
  <xdr:twoCellAnchor>
    <xdr:from>
      <xdr:col>6</xdr:col>
      <xdr:colOff>207153</xdr:colOff>
      <xdr:row>3</xdr:row>
      <xdr:rowOff>68532</xdr:rowOff>
    </xdr:from>
    <xdr:to>
      <xdr:col>11</xdr:col>
      <xdr:colOff>648510</xdr:colOff>
      <xdr:row>4</xdr:row>
      <xdr:rowOff>93333</xdr:rowOff>
    </xdr:to>
    <xdr:sp macro="" textlink="" fLocksText="0">
      <xdr:nvSpPr>
        <xdr:cNvPr id="2075" name="Text Box 383">
          <a:extLst>
            <a:ext uri="{FF2B5EF4-FFF2-40B4-BE49-F238E27FC236}">
              <a16:creationId xmlns="" xmlns:a16="http://schemas.microsoft.com/office/drawing/2014/main" id="{B3499F72-1DB2-1681-087D-C21D9BF53F75}"/>
            </a:ext>
          </a:extLst>
        </xdr:cNvPr>
        <xdr:cNvSpPr txBox="1">
          <a:spLocks noChangeArrowheads="1"/>
        </xdr:cNvSpPr>
      </xdr:nvSpPr>
      <xdr:spPr bwMode="auto">
        <a:xfrm>
          <a:off x="2254015" y="721096"/>
          <a:ext cx="1722165" cy="186928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1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północ</a:t>
          </a:r>
        </a:p>
      </xdr:txBody>
    </xdr:sp>
    <xdr:clientData/>
  </xdr:twoCellAnchor>
  <xdr:twoCellAnchor>
    <xdr:from>
      <xdr:col>11</xdr:col>
      <xdr:colOff>1276350</xdr:colOff>
      <xdr:row>5</xdr:row>
      <xdr:rowOff>152399</xdr:rowOff>
    </xdr:from>
    <xdr:to>
      <xdr:col>12</xdr:col>
      <xdr:colOff>93223</xdr:colOff>
      <xdr:row>16</xdr:row>
      <xdr:rowOff>4052</xdr:rowOff>
    </xdr:to>
    <xdr:sp macro="" textlink="" fLocksText="0">
      <xdr:nvSpPr>
        <xdr:cNvPr id="2076" name="Text Box 384">
          <a:extLst>
            <a:ext uri="{FF2B5EF4-FFF2-40B4-BE49-F238E27FC236}">
              <a16:creationId xmlns="" xmlns:a16="http://schemas.microsoft.com/office/drawing/2014/main" id="{207209C4-43BD-D3C3-37FE-CE5766B74ABF}"/>
            </a:ext>
          </a:extLst>
        </xdr:cNvPr>
        <xdr:cNvSpPr txBox="1">
          <a:spLocks noChangeArrowheads="1"/>
        </xdr:cNvSpPr>
      </xdr:nvSpPr>
      <xdr:spPr bwMode="auto">
        <a:xfrm>
          <a:off x="4604020" y="1129218"/>
          <a:ext cx="186852" cy="170801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none" lIns="0" tIns="0" rIns="0" bIns="31680" anchor="ctr" anchorCtr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Gen. J. Dwernickiego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wschód</a:t>
          </a:r>
        </a:p>
      </xdr:txBody>
    </xdr:sp>
    <xdr:clientData/>
  </xdr:twoCellAnchor>
  <xdr:twoCellAnchor>
    <xdr:from>
      <xdr:col>0</xdr:col>
      <xdr:colOff>603250</xdr:colOff>
      <xdr:row>7</xdr:row>
      <xdr:rowOff>152400</xdr:rowOff>
    </xdr:from>
    <xdr:to>
      <xdr:col>1</xdr:col>
      <xdr:colOff>196850</xdr:colOff>
      <xdr:row>18</xdr:row>
      <xdr:rowOff>24319</xdr:rowOff>
    </xdr:to>
    <xdr:sp macro="" textlink="" fLocksText="0">
      <xdr:nvSpPr>
        <xdr:cNvPr id="2077" name="Text Box 385">
          <a:extLst>
            <a:ext uri="{FF2B5EF4-FFF2-40B4-BE49-F238E27FC236}">
              <a16:creationId xmlns="" xmlns:a16="http://schemas.microsoft.com/office/drawing/2014/main" id="{0DD8CB5B-B199-8ED4-0B66-BC3F48EFB3F4}"/>
            </a:ext>
          </a:extLst>
        </xdr:cNvPr>
        <xdr:cNvSpPr txBox="1">
          <a:spLocks noChangeArrowheads="1"/>
        </xdr:cNvSpPr>
      </xdr:nvSpPr>
      <xdr:spPr bwMode="auto">
        <a:xfrm>
          <a:off x="603250" y="1489953"/>
          <a:ext cx="201579" cy="1691802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0" tIns="0" rIns="0" bIns="31680" anchor="ctr"/>
        <a:lstStyle/>
        <a:p>
          <a:pPr algn="l" rtl="0">
            <a:lnSpc>
              <a:spcPts val="1000"/>
            </a:lnSpc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Gen. J. Dwernickiego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zachód</a:t>
          </a:r>
        </a:p>
      </xdr:txBody>
    </xdr:sp>
    <xdr:clientData/>
  </xdr:twoCellAnchor>
  <xdr:twoCellAnchor>
    <xdr:from>
      <xdr:col>11</xdr:col>
      <xdr:colOff>927100</xdr:colOff>
      <xdr:row>10</xdr:row>
      <xdr:rowOff>6350</xdr:rowOff>
    </xdr:from>
    <xdr:to>
      <xdr:col>11</xdr:col>
      <xdr:colOff>1155700</xdr:colOff>
      <xdr:row>11</xdr:row>
      <xdr:rowOff>19050</xdr:rowOff>
    </xdr:to>
    <xdr:sp macro="" textlink="" fLocksText="0">
      <xdr:nvSpPr>
        <xdr:cNvPr id="2078" name="Oval 405">
          <a:extLst>
            <a:ext uri="{FF2B5EF4-FFF2-40B4-BE49-F238E27FC236}">
              <a16:creationId xmlns="" xmlns:a16="http://schemas.microsoft.com/office/drawing/2014/main" id="{B8C31EA8-1D34-9170-D958-F20529E0E10C}"/>
            </a:ext>
          </a:extLst>
        </xdr:cNvPr>
        <xdr:cNvSpPr>
          <a:spLocks noChangeArrowheads="1"/>
        </xdr:cNvSpPr>
      </xdr:nvSpPr>
      <xdr:spPr bwMode="auto">
        <a:xfrm>
          <a:off x="4368800" y="2203450"/>
          <a:ext cx="228600" cy="1714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8</xdr:col>
      <xdr:colOff>200084</xdr:colOff>
      <xdr:row>22</xdr:row>
      <xdr:rowOff>67573</xdr:rowOff>
    </xdr:from>
    <xdr:to>
      <xdr:col>9</xdr:col>
      <xdr:colOff>22284</xdr:colOff>
      <xdr:row>24</xdr:row>
      <xdr:rowOff>7188</xdr:rowOff>
    </xdr:to>
    <xdr:grpSp>
      <xdr:nvGrpSpPr>
        <xdr:cNvPr id="2083" name="Group 537">
          <a:extLst>
            <a:ext uri="{FF2B5EF4-FFF2-40B4-BE49-F238E27FC236}">
              <a16:creationId xmlns="" xmlns:a16="http://schemas.microsoft.com/office/drawing/2014/main" id="{E7D5FA8B-F638-BAF4-7E79-EA056696F2B4}"/>
            </a:ext>
          </a:extLst>
        </xdr:cNvPr>
        <xdr:cNvGrpSpPr>
          <a:grpSpLocks/>
        </xdr:cNvGrpSpPr>
      </xdr:nvGrpSpPr>
      <xdr:grpSpPr bwMode="auto">
        <a:xfrm>
          <a:off x="2953571" y="3839854"/>
          <a:ext cx="103759" cy="255845"/>
          <a:chOff x="4622" y="5931"/>
          <a:chExt cx="180" cy="537"/>
        </a:xfrm>
      </xdr:grpSpPr>
      <xdr:sp macro="" textlink="">
        <xdr:nvSpPr>
          <xdr:cNvPr id="2084" name="Line 538">
            <a:extLst>
              <a:ext uri="{FF2B5EF4-FFF2-40B4-BE49-F238E27FC236}">
                <a16:creationId xmlns="" xmlns:a16="http://schemas.microsoft.com/office/drawing/2014/main" id="{9AB2D96D-A16B-C58E-ADD2-445637FF2592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85" name="Line 539">
            <a:extLst>
              <a:ext uri="{FF2B5EF4-FFF2-40B4-BE49-F238E27FC236}">
                <a16:creationId xmlns="" xmlns:a16="http://schemas.microsoft.com/office/drawing/2014/main" id="{672802AB-F853-3E22-A6BD-0875D5E8A3FC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927100</xdr:colOff>
      <xdr:row>11</xdr:row>
      <xdr:rowOff>76200</xdr:rowOff>
    </xdr:from>
    <xdr:to>
      <xdr:col>11</xdr:col>
      <xdr:colOff>1155700</xdr:colOff>
      <xdr:row>12</xdr:row>
      <xdr:rowOff>82550</xdr:rowOff>
    </xdr:to>
    <xdr:sp macro="" textlink="" fLocksText="0">
      <xdr:nvSpPr>
        <xdr:cNvPr id="2207" name="Oval 405">
          <a:extLst>
            <a:ext uri="{FF2B5EF4-FFF2-40B4-BE49-F238E27FC236}">
              <a16:creationId xmlns="" xmlns:a16="http://schemas.microsoft.com/office/drawing/2014/main" id="{86D64642-6EF7-55A6-F7B0-CBAA9D19D8B4}"/>
            </a:ext>
          </a:extLst>
        </xdr:cNvPr>
        <xdr:cNvSpPr>
          <a:spLocks noChangeArrowheads="1"/>
        </xdr:cNvSpPr>
      </xdr:nvSpPr>
      <xdr:spPr bwMode="auto">
        <a:xfrm>
          <a:off x="4368800" y="2432050"/>
          <a:ext cx="228600" cy="1651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927100</xdr:colOff>
      <xdr:row>12</xdr:row>
      <xdr:rowOff>133350</xdr:rowOff>
    </xdr:from>
    <xdr:to>
      <xdr:col>11</xdr:col>
      <xdr:colOff>1155700</xdr:colOff>
      <xdr:row>13</xdr:row>
      <xdr:rowOff>139700</xdr:rowOff>
    </xdr:to>
    <xdr:sp macro="" textlink="" fLocksText="0">
      <xdr:nvSpPr>
        <xdr:cNvPr id="2208" name="Oval 405">
          <a:extLst>
            <a:ext uri="{FF2B5EF4-FFF2-40B4-BE49-F238E27FC236}">
              <a16:creationId xmlns="" xmlns:a16="http://schemas.microsoft.com/office/drawing/2014/main" id="{BC136342-8A58-2DB8-E1A1-ACACE0CA7D8E}"/>
            </a:ext>
          </a:extLst>
        </xdr:cNvPr>
        <xdr:cNvSpPr>
          <a:spLocks noChangeArrowheads="1"/>
        </xdr:cNvSpPr>
      </xdr:nvSpPr>
      <xdr:spPr bwMode="auto">
        <a:xfrm>
          <a:off x="4368800" y="2647950"/>
          <a:ext cx="228600" cy="1651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</xdr:col>
      <xdr:colOff>285750</xdr:colOff>
      <xdr:row>15</xdr:row>
      <xdr:rowOff>0</xdr:rowOff>
    </xdr:from>
    <xdr:to>
      <xdr:col>2</xdr:col>
      <xdr:colOff>215900</xdr:colOff>
      <xdr:row>15</xdr:row>
      <xdr:rowOff>158750</xdr:rowOff>
    </xdr:to>
    <xdr:sp macro="" textlink="" fLocksText="0">
      <xdr:nvSpPr>
        <xdr:cNvPr id="2209" name="Oval 405">
          <a:extLst>
            <a:ext uri="{FF2B5EF4-FFF2-40B4-BE49-F238E27FC236}">
              <a16:creationId xmlns="" xmlns:a16="http://schemas.microsoft.com/office/drawing/2014/main" id="{C112002D-56E4-BF63-EDED-08B346A78D77}"/>
            </a:ext>
          </a:extLst>
        </xdr:cNvPr>
        <xdr:cNvSpPr>
          <a:spLocks noChangeArrowheads="1"/>
        </xdr:cNvSpPr>
      </xdr:nvSpPr>
      <xdr:spPr bwMode="auto">
        <a:xfrm>
          <a:off x="895350" y="3028950"/>
          <a:ext cx="228600" cy="1587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228600</xdr:colOff>
      <xdr:row>14</xdr:row>
      <xdr:rowOff>158750</xdr:rowOff>
    </xdr:to>
    <xdr:sp macro="" textlink="" fLocksText="0">
      <xdr:nvSpPr>
        <xdr:cNvPr id="2210" name="Oval 405">
          <a:extLst>
            <a:ext uri="{FF2B5EF4-FFF2-40B4-BE49-F238E27FC236}">
              <a16:creationId xmlns="" xmlns:a16="http://schemas.microsoft.com/office/drawing/2014/main" id="{1CE73513-742A-537E-4442-87012A9427CC}"/>
            </a:ext>
          </a:extLst>
        </xdr:cNvPr>
        <xdr:cNvSpPr>
          <a:spLocks noChangeArrowheads="1"/>
        </xdr:cNvSpPr>
      </xdr:nvSpPr>
      <xdr:spPr bwMode="auto">
        <a:xfrm>
          <a:off x="908050" y="2832100"/>
          <a:ext cx="228600" cy="1587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</xdr:col>
      <xdr:colOff>285750</xdr:colOff>
      <xdr:row>12</xdr:row>
      <xdr:rowOff>133350</xdr:rowOff>
    </xdr:from>
    <xdr:to>
      <xdr:col>2</xdr:col>
      <xdr:colOff>215900</xdr:colOff>
      <xdr:row>13</xdr:row>
      <xdr:rowOff>133350</xdr:rowOff>
    </xdr:to>
    <xdr:sp macro="" textlink="" fLocksText="0">
      <xdr:nvSpPr>
        <xdr:cNvPr id="2211" name="Oval 405">
          <a:extLst>
            <a:ext uri="{FF2B5EF4-FFF2-40B4-BE49-F238E27FC236}">
              <a16:creationId xmlns="" xmlns:a16="http://schemas.microsoft.com/office/drawing/2014/main" id="{C9E8523F-435D-2ED6-F097-B6CD8BACF6CA}"/>
            </a:ext>
          </a:extLst>
        </xdr:cNvPr>
        <xdr:cNvSpPr>
          <a:spLocks noChangeArrowheads="1"/>
        </xdr:cNvSpPr>
      </xdr:nvSpPr>
      <xdr:spPr bwMode="auto">
        <a:xfrm>
          <a:off x="895350" y="2647950"/>
          <a:ext cx="228600" cy="1587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171450</xdr:colOff>
      <xdr:row>6</xdr:row>
      <xdr:rowOff>120650</xdr:rowOff>
    </xdr:from>
    <xdr:to>
      <xdr:col>11</xdr:col>
      <xdr:colOff>342900</xdr:colOff>
      <xdr:row>8</xdr:row>
      <xdr:rowOff>25400</xdr:rowOff>
    </xdr:to>
    <xdr:sp macro="" textlink="" fLocksText="0">
      <xdr:nvSpPr>
        <xdr:cNvPr id="2212" name="Oval 359">
          <a:extLst>
            <a:ext uri="{FF2B5EF4-FFF2-40B4-BE49-F238E27FC236}">
              <a16:creationId xmlns="" xmlns:a16="http://schemas.microsoft.com/office/drawing/2014/main" id="{BE89F84C-F8E7-8EF3-4B2A-9722F071C53F}"/>
            </a:ext>
          </a:extLst>
        </xdr:cNvPr>
        <xdr:cNvSpPr>
          <a:spLocks noChangeArrowheads="1"/>
        </xdr:cNvSpPr>
      </xdr:nvSpPr>
      <xdr:spPr bwMode="auto">
        <a:xfrm>
          <a:off x="3613150" y="1682750"/>
          <a:ext cx="171450" cy="2222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2</xdr:col>
      <xdr:colOff>285750</xdr:colOff>
      <xdr:row>16</xdr:row>
      <xdr:rowOff>139700</xdr:rowOff>
    </xdr:from>
    <xdr:to>
      <xdr:col>3</xdr:col>
      <xdr:colOff>279400</xdr:colOff>
      <xdr:row>18</xdr:row>
      <xdr:rowOff>38100</xdr:rowOff>
    </xdr:to>
    <xdr:sp macro="" textlink="" fLocksText="0">
      <xdr:nvSpPr>
        <xdr:cNvPr id="2213" name="Oval 359">
          <a:extLst>
            <a:ext uri="{FF2B5EF4-FFF2-40B4-BE49-F238E27FC236}">
              <a16:creationId xmlns="" xmlns:a16="http://schemas.microsoft.com/office/drawing/2014/main" id="{1C0108C4-D26D-1C87-B7D0-24525EC392CC}"/>
            </a:ext>
          </a:extLst>
        </xdr:cNvPr>
        <xdr:cNvSpPr>
          <a:spLocks noChangeArrowheads="1"/>
        </xdr:cNvSpPr>
      </xdr:nvSpPr>
      <xdr:spPr bwMode="auto">
        <a:xfrm>
          <a:off x="1193800" y="3327400"/>
          <a:ext cx="29210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546100</xdr:colOff>
      <xdr:row>7</xdr:row>
      <xdr:rowOff>139700</xdr:rowOff>
    </xdr:from>
    <xdr:to>
      <xdr:col>11</xdr:col>
      <xdr:colOff>850900</xdr:colOff>
      <xdr:row>9</xdr:row>
      <xdr:rowOff>44450</xdr:rowOff>
    </xdr:to>
    <xdr:sp macro="" textlink="" fLocksText="0">
      <xdr:nvSpPr>
        <xdr:cNvPr id="2214" name="Oval 359">
          <a:extLst>
            <a:ext uri="{FF2B5EF4-FFF2-40B4-BE49-F238E27FC236}">
              <a16:creationId xmlns="" xmlns:a16="http://schemas.microsoft.com/office/drawing/2014/main" id="{A188C7B1-C672-039D-2831-5A59B614A21E}"/>
            </a:ext>
          </a:extLst>
        </xdr:cNvPr>
        <xdr:cNvSpPr>
          <a:spLocks noChangeArrowheads="1"/>
        </xdr:cNvSpPr>
      </xdr:nvSpPr>
      <xdr:spPr bwMode="auto">
        <a:xfrm>
          <a:off x="3987800" y="1860550"/>
          <a:ext cx="304800" cy="2222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10</xdr:col>
      <xdr:colOff>156354</xdr:colOff>
      <xdr:row>16</xdr:row>
      <xdr:rowOff>111544</xdr:rowOff>
    </xdr:from>
    <xdr:to>
      <xdr:col>11</xdr:col>
      <xdr:colOff>150004</xdr:colOff>
      <xdr:row>18</xdr:row>
      <xdr:rowOff>29593</xdr:rowOff>
    </xdr:to>
    <xdr:sp macro="" textlink="" fLocksText="0">
      <xdr:nvSpPr>
        <xdr:cNvPr id="2258" name="Oval 359">
          <a:extLst>
            <a:ext uri="{FF2B5EF4-FFF2-40B4-BE49-F238E27FC236}">
              <a16:creationId xmlns="" xmlns:a16="http://schemas.microsoft.com/office/drawing/2014/main" id="{F89133F8-99DC-8B7C-AD81-059382FED3EC}"/>
            </a:ext>
          </a:extLst>
        </xdr:cNvPr>
        <xdr:cNvSpPr>
          <a:spLocks noChangeArrowheads="1"/>
        </xdr:cNvSpPr>
      </xdr:nvSpPr>
      <xdr:spPr bwMode="auto">
        <a:xfrm>
          <a:off x="3415222" y="3288940"/>
          <a:ext cx="185348" cy="234351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3</xdr:col>
      <xdr:colOff>9855</xdr:colOff>
      <xdr:row>12</xdr:row>
      <xdr:rowOff>149001</xdr:rowOff>
    </xdr:from>
    <xdr:to>
      <xdr:col>4</xdr:col>
      <xdr:colOff>55977</xdr:colOff>
      <xdr:row>13</xdr:row>
      <xdr:rowOff>101542</xdr:rowOff>
    </xdr:to>
    <xdr:grpSp>
      <xdr:nvGrpSpPr>
        <xdr:cNvPr id="2" name="Group 537">
          <a:extLst>
            <a:ext uri="{FF2B5EF4-FFF2-40B4-BE49-F238E27FC236}">
              <a16:creationId xmlns="" xmlns:a16="http://schemas.microsoft.com/office/drawing/2014/main" id="{447FF8E4-C561-4C80-A662-25986177858E}"/>
            </a:ext>
          </a:extLst>
        </xdr:cNvPr>
        <xdr:cNvGrpSpPr>
          <a:grpSpLocks/>
        </xdr:cNvGrpSpPr>
      </xdr:nvGrpSpPr>
      <xdr:grpSpPr bwMode="auto">
        <a:xfrm rot="5400000">
          <a:off x="1371096" y="2112747"/>
          <a:ext cx="111418" cy="347493"/>
          <a:chOff x="4622" y="5931"/>
          <a:chExt cx="180" cy="537"/>
        </a:xfrm>
      </xdr:grpSpPr>
      <xdr:sp macro="" textlink="">
        <xdr:nvSpPr>
          <xdr:cNvPr id="3" name="Line 538">
            <a:extLst>
              <a:ext uri="{FF2B5EF4-FFF2-40B4-BE49-F238E27FC236}">
                <a16:creationId xmlns="" xmlns:a16="http://schemas.microsoft.com/office/drawing/2014/main" id="{942B094F-9E60-64DB-2565-C3B216571CD3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39">
            <a:extLst>
              <a:ext uri="{FF2B5EF4-FFF2-40B4-BE49-F238E27FC236}">
                <a16:creationId xmlns="" xmlns:a16="http://schemas.microsoft.com/office/drawing/2014/main" id="{870C61F9-8A1D-1B91-79B0-A00ED84034A7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5680</xdr:colOff>
      <xdr:row>14</xdr:row>
      <xdr:rowOff>16376</xdr:rowOff>
    </xdr:from>
    <xdr:to>
      <xdr:col>4</xdr:col>
      <xdr:colOff>51802</xdr:colOff>
      <xdr:row>14</xdr:row>
      <xdr:rowOff>129339</xdr:rowOff>
    </xdr:to>
    <xdr:grpSp>
      <xdr:nvGrpSpPr>
        <xdr:cNvPr id="5" name="Group 537">
          <a:extLst>
            <a:ext uri="{FF2B5EF4-FFF2-40B4-BE49-F238E27FC236}">
              <a16:creationId xmlns="" xmlns:a16="http://schemas.microsoft.com/office/drawing/2014/main" id="{D5B58E8A-8A9D-415A-B1ED-655B1C0D61D2}"/>
            </a:ext>
          </a:extLst>
        </xdr:cNvPr>
        <xdr:cNvGrpSpPr>
          <a:grpSpLocks/>
        </xdr:cNvGrpSpPr>
      </xdr:nvGrpSpPr>
      <xdr:grpSpPr bwMode="auto">
        <a:xfrm rot="5400000">
          <a:off x="1367862" y="2296935"/>
          <a:ext cx="109915" cy="347874"/>
          <a:chOff x="4622" y="5931"/>
          <a:chExt cx="180" cy="537"/>
        </a:xfrm>
      </xdr:grpSpPr>
      <xdr:sp macro="" textlink="">
        <xdr:nvSpPr>
          <xdr:cNvPr id="6" name="Line 538">
            <a:extLst>
              <a:ext uri="{FF2B5EF4-FFF2-40B4-BE49-F238E27FC236}">
                <a16:creationId xmlns="" xmlns:a16="http://schemas.microsoft.com/office/drawing/2014/main" id="{02867411-EA74-FC91-0DCA-916F6261AD2B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Line 539">
            <a:extLst>
              <a:ext uri="{FF2B5EF4-FFF2-40B4-BE49-F238E27FC236}">
                <a16:creationId xmlns="" xmlns:a16="http://schemas.microsoft.com/office/drawing/2014/main" id="{61001759-4458-5E3A-1D55-B451E4208A81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8127</xdr:colOff>
      <xdr:row>15</xdr:row>
      <xdr:rowOff>18382</xdr:rowOff>
    </xdr:from>
    <xdr:to>
      <xdr:col>4</xdr:col>
      <xdr:colOff>54249</xdr:colOff>
      <xdr:row>15</xdr:row>
      <xdr:rowOff>131345</xdr:rowOff>
    </xdr:to>
    <xdr:grpSp>
      <xdr:nvGrpSpPr>
        <xdr:cNvPr id="8" name="Group 537">
          <a:extLst>
            <a:ext uri="{FF2B5EF4-FFF2-40B4-BE49-F238E27FC236}">
              <a16:creationId xmlns="" xmlns:a16="http://schemas.microsoft.com/office/drawing/2014/main" id="{AE8A37CB-853F-48B6-B9B0-3F0E093DCF02}"/>
            </a:ext>
          </a:extLst>
        </xdr:cNvPr>
        <xdr:cNvGrpSpPr>
          <a:grpSpLocks/>
        </xdr:cNvGrpSpPr>
      </xdr:nvGrpSpPr>
      <xdr:grpSpPr bwMode="auto">
        <a:xfrm rot="5400000">
          <a:off x="1370119" y="2492679"/>
          <a:ext cx="109915" cy="347493"/>
          <a:chOff x="4622" y="5931"/>
          <a:chExt cx="180" cy="537"/>
        </a:xfrm>
      </xdr:grpSpPr>
      <xdr:sp macro="" textlink="">
        <xdr:nvSpPr>
          <xdr:cNvPr id="9" name="Line 538">
            <a:extLst>
              <a:ext uri="{FF2B5EF4-FFF2-40B4-BE49-F238E27FC236}">
                <a16:creationId xmlns="" xmlns:a16="http://schemas.microsoft.com/office/drawing/2014/main" id="{F646C18D-7174-59C4-72D7-32AFDCE24205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Line 539">
            <a:extLst>
              <a:ext uri="{FF2B5EF4-FFF2-40B4-BE49-F238E27FC236}">
                <a16:creationId xmlns="" xmlns:a16="http://schemas.microsoft.com/office/drawing/2014/main" id="{1BD546ED-9C4F-3CD2-2F11-0CB465BF5A90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156713</xdr:colOff>
      <xdr:row>19</xdr:row>
      <xdr:rowOff>86024</xdr:rowOff>
    </xdr:from>
    <xdr:to>
      <xdr:col>11</xdr:col>
      <xdr:colOff>911165</xdr:colOff>
      <xdr:row>19</xdr:row>
      <xdr:rowOff>86024</xdr:rowOff>
    </xdr:to>
    <xdr:cxnSp macro="">
      <xdr:nvCxnSpPr>
        <xdr:cNvPr id="12" name="AutoShape 351">
          <a:extLst>
            <a:ext uri="{FF2B5EF4-FFF2-40B4-BE49-F238E27FC236}">
              <a16:creationId xmlns="" xmlns:a16="http://schemas.microsoft.com/office/drawing/2014/main" id="{569642CD-A24C-4A0F-9E14-48689BF2982F}"/>
            </a:ext>
          </a:extLst>
        </xdr:cNvPr>
        <xdr:cNvCxnSpPr>
          <a:cxnSpLocks noChangeShapeType="1"/>
        </xdr:cNvCxnSpPr>
      </xdr:nvCxnSpPr>
      <xdr:spPr bwMode="auto">
        <a:xfrm>
          <a:off x="3415581" y="3776213"/>
          <a:ext cx="94615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113820</xdr:colOff>
      <xdr:row>21</xdr:row>
      <xdr:rowOff>26358</xdr:rowOff>
    </xdr:from>
    <xdr:to>
      <xdr:col>10</xdr:col>
      <xdr:colOff>141376</xdr:colOff>
      <xdr:row>22</xdr:row>
      <xdr:rowOff>147847</xdr:rowOff>
    </xdr:to>
    <xdr:sp macro="" textlink="">
      <xdr:nvSpPr>
        <xdr:cNvPr id="17" name="Arc 349">
          <a:extLst>
            <a:ext uri="{FF2B5EF4-FFF2-40B4-BE49-F238E27FC236}">
              <a16:creationId xmlns="" xmlns:a16="http://schemas.microsoft.com/office/drawing/2014/main" id="{3007B08C-B909-4230-ACD5-BD1E4D18D71D}"/>
            </a:ext>
          </a:extLst>
        </xdr:cNvPr>
        <xdr:cNvSpPr>
          <a:spLocks noChangeArrowheads="1"/>
        </xdr:cNvSpPr>
      </xdr:nvSpPr>
      <xdr:spPr bwMode="auto">
        <a:xfrm flipH="1">
          <a:off x="3111499" y="4109528"/>
          <a:ext cx="288745" cy="279640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167376</xdr:colOff>
      <xdr:row>24</xdr:row>
      <xdr:rowOff>62899</xdr:rowOff>
    </xdr:from>
    <xdr:to>
      <xdr:col>9</xdr:col>
      <xdr:colOff>46487</xdr:colOff>
      <xdr:row>25</xdr:row>
      <xdr:rowOff>125800</xdr:rowOff>
    </xdr:to>
    <xdr:sp macro="" textlink="" fLocksText="0">
      <xdr:nvSpPr>
        <xdr:cNvPr id="18" name="Oval 359">
          <a:extLst>
            <a:ext uri="{FF2B5EF4-FFF2-40B4-BE49-F238E27FC236}">
              <a16:creationId xmlns="" xmlns:a16="http://schemas.microsoft.com/office/drawing/2014/main" id="{36CBE208-7E7A-4316-9A5C-125C986A2684}"/>
            </a:ext>
          </a:extLst>
        </xdr:cNvPr>
        <xdr:cNvSpPr>
          <a:spLocks noChangeArrowheads="1"/>
        </xdr:cNvSpPr>
      </xdr:nvSpPr>
      <xdr:spPr bwMode="auto">
        <a:xfrm>
          <a:off x="2872716" y="4462371"/>
          <a:ext cx="171450" cy="221052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9</xdr:col>
      <xdr:colOff>120050</xdr:colOff>
      <xdr:row>18</xdr:row>
      <xdr:rowOff>3834</xdr:rowOff>
    </xdr:from>
    <xdr:to>
      <xdr:col>10</xdr:col>
      <xdr:colOff>147606</xdr:colOff>
      <xdr:row>19</xdr:row>
      <xdr:rowOff>86983</xdr:rowOff>
    </xdr:to>
    <xdr:sp macro="" textlink="">
      <xdr:nvSpPr>
        <xdr:cNvPr id="19" name="Arc 349">
          <a:extLst>
            <a:ext uri="{FF2B5EF4-FFF2-40B4-BE49-F238E27FC236}">
              <a16:creationId xmlns="" xmlns:a16="http://schemas.microsoft.com/office/drawing/2014/main" id="{B5CEBBEE-A08D-440E-B0F1-40F4B3E04AEC}"/>
            </a:ext>
          </a:extLst>
        </xdr:cNvPr>
        <xdr:cNvSpPr>
          <a:spLocks noChangeArrowheads="1"/>
        </xdr:cNvSpPr>
      </xdr:nvSpPr>
      <xdr:spPr bwMode="auto">
        <a:xfrm flipH="1" flipV="1">
          <a:off x="3117729" y="3497532"/>
          <a:ext cx="288745" cy="279640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138981</xdr:colOff>
      <xdr:row>21</xdr:row>
      <xdr:rowOff>27556</xdr:rowOff>
    </xdr:from>
    <xdr:to>
      <xdr:col>11</xdr:col>
      <xdr:colOff>893433</xdr:colOff>
      <xdr:row>21</xdr:row>
      <xdr:rowOff>27556</xdr:rowOff>
    </xdr:to>
    <xdr:cxnSp macro="">
      <xdr:nvCxnSpPr>
        <xdr:cNvPr id="25" name="AutoShape 351">
          <a:extLst>
            <a:ext uri="{FF2B5EF4-FFF2-40B4-BE49-F238E27FC236}">
              <a16:creationId xmlns="" xmlns:a16="http://schemas.microsoft.com/office/drawing/2014/main" id="{54F95F57-D7BF-47DB-BCFF-41D4135129B9}"/>
            </a:ext>
          </a:extLst>
        </xdr:cNvPr>
        <xdr:cNvCxnSpPr>
          <a:cxnSpLocks noChangeShapeType="1"/>
        </xdr:cNvCxnSpPr>
      </xdr:nvCxnSpPr>
      <xdr:spPr bwMode="auto">
        <a:xfrm>
          <a:off x="3397849" y="4110726"/>
          <a:ext cx="94615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30462</xdr:colOff>
      <xdr:row>19</xdr:row>
      <xdr:rowOff>133665</xdr:rowOff>
    </xdr:from>
    <xdr:to>
      <xdr:col>11</xdr:col>
      <xdr:colOff>184414</xdr:colOff>
      <xdr:row>20</xdr:row>
      <xdr:rowOff>47867</xdr:rowOff>
    </xdr:to>
    <xdr:grpSp>
      <xdr:nvGrpSpPr>
        <xdr:cNvPr id="26" name="Group 537">
          <a:extLst>
            <a:ext uri="{FF2B5EF4-FFF2-40B4-BE49-F238E27FC236}">
              <a16:creationId xmlns="" xmlns:a16="http://schemas.microsoft.com/office/drawing/2014/main" id="{64724748-43B7-49E1-B472-8220218DCC46}"/>
            </a:ext>
          </a:extLst>
        </xdr:cNvPr>
        <xdr:cNvGrpSpPr>
          <a:grpSpLocks/>
        </xdr:cNvGrpSpPr>
      </xdr:nvGrpSpPr>
      <xdr:grpSpPr bwMode="auto">
        <a:xfrm rot="16200000" flipH="1">
          <a:off x="3453035" y="3253243"/>
          <a:ext cx="100511" cy="352072"/>
          <a:chOff x="4622" y="5931"/>
          <a:chExt cx="180" cy="537"/>
        </a:xfrm>
      </xdr:grpSpPr>
      <xdr:sp macro="" textlink="">
        <xdr:nvSpPr>
          <xdr:cNvPr id="27" name="Line 538">
            <a:extLst>
              <a:ext uri="{FF2B5EF4-FFF2-40B4-BE49-F238E27FC236}">
                <a16:creationId xmlns="" xmlns:a16="http://schemas.microsoft.com/office/drawing/2014/main" id="{2DF554FF-7ADD-9499-2C9E-09FC18B5D4DA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" name="Line 539">
            <a:extLst>
              <a:ext uri="{FF2B5EF4-FFF2-40B4-BE49-F238E27FC236}">
                <a16:creationId xmlns="" xmlns:a16="http://schemas.microsoft.com/office/drawing/2014/main" id="{97B39B52-BF39-523F-0874-988C0A1F90C0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250285</xdr:colOff>
      <xdr:row>19</xdr:row>
      <xdr:rowOff>112261</xdr:rowOff>
    </xdr:from>
    <xdr:to>
      <xdr:col>11</xdr:col>
      <xdr:colOff>421735</xdr:colOff>
      <xdr:row>20</xdr:row>
      <xdr:rowOff>136823</xdr:rowOff>
    </xdr:to>
    <xdr:sp macro="" textlink="" fLocksText="0">
      <xdr:nvSpPr>
        <xdr:cNvPr id="30" name="Oval 359">
          <a:extLst>
            <a:ext uri="{FF2B5EF4-FFF2-40B4-BE49-F238E27FC236}">
              <a16:creationId xmlns="" xmlns:a16="http://schemas.microsoft.com/office/drawing/2014/main" id="{721DEBFC-A3CD-4339-9607-F8437F326D71}"/>
            </a:ext>
          </a:extLst>
        </xdr:cNvPr>
        <xdr:cNvSpPr>
          <a:spLocks noChangeArrowheads="1"/>
        </xdr:cNvSpPr>
      </xdr:nvSpPr>
      <xdr:spPr bwMode="auto">
        <a:xfrm>
          <a:off x="3700851" y="3802450"/>
          <a:ext cx="171450" cy="221052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10</xdr:col>
      <xdr:colOff>54633</xdr:colOff>
      <xdr:row>18</xdr:row>
      <xdr:rowOff>71887</xdr:rowOff>
    </xdr:from>
    <xdr:to>
      <xdr:col>11</xdr:col>
      <xdr:colOff>169772</xdr:colOff>
      <xdr:row>19</xdr:row>
      <xdr:rowOff>66614</xdr:rowOff>
    </xdr:to>
    <xdr:sp macro="" textlink="" fLocksText="0">
      <xdr:nvSpPr>
        <xdr:cNvPr id="31" name="Oval 359">
          <a:extLst>
            <a:ext uri="{FF2B5EF4-FFF2-40B4-BE49-F238E27FC236}">
              <a16:creationId xmlns="" xmlns:a16="http://schemas.microsoft.com/office/drawing/2014/main" id="{53AE4E2E-C1B3-4024-BF4C-09EDB65F3499}"/>
            </a:ext>
          </a:extLst>
        </xdr:cNvPr>
        <xdr:cNvSpPr>
          <a:spLocks noChangeArrowheads="1"/>
        </xdr:cNvSpPr>
      </xdr:nvSpPr>
      <xdr:spPr bwMode="auto">
        <a:xfrm>
          <a:off x="3313501" y="3565585"/>
          <a:ext cx="306837" cy="191218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2</xdr:col>
      <xdr:colOff>260350</xdr:colOff>
      <xdr:row>37</xdr:row>
      <xdr:rowOff>0</xdr:rowOff>
    </xdr:from>
    <xdr:to>
      <xdr:col>11</xdr:col>
      <xdr:colOff>825500</xdr:colOff>
      <xdr:row>37</xdr:row>
      <xdr:rowOff>0</xdr:rowOff>
    </xdr:to>
    <xdr:sp macro="" textlink="">
      <xdr:nvSpPr>
        <xdr:cNvPr id="38" name="Line 295">
          <a:extLst>
            <a:ext uri="{FF2B5EF4-FFF2-40B4-BE49-F238E27FC236}">
              <a16:creationId xmlns="" xmlns:a16="http://schemas.microsoft.com/office/drawing/2014/main" id="{1CD4982F-5BC5-44F1-86D1-C35A8629D017}"/>
            </a:ext>
          </a:extLst>
        </xdr:cNvPr>
        <xdr:cNvSpPr>
          <a:spLocks noChangeShapeType="1"/>
        </xdr:cNvSpPr>
      </xdr:nvSpPr>
      <xdr:spPr bwMode="auto">
        <a:xfrm flipH="1">
          <a:off x="1168265" y="2140085"/>
          <a:ext cx="3091639" cy="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253161</xdr:colOff>
      <xdr:row>31</xdr:row>
      <xdr:rowOff>90218</xdr:rowOff>
    </xdr:from>
    <xdr:to>
      <xdr:col>8</xdr:col>
      <xdr:colOff>69011</xdr:colOff>
      <xdr:row>33</xdr:row>
      <xdr:rowOff>102918</xdr:rowOff>
    </xdr:to>
    <xdr:grpSp>
      <xdr:nvGrpSpPr>
        <xdr:cNvPr id="39" name="Group 297">
          <a:extLst>
            <a:ext uri="{FF2B5EF4-FFF2-40B4-BE49-F238E27FC236}">
              <a16:creationId xmlns="" xmlns:a16="http://schemas.microsoft.com/office/drawing/2014/main" id="{C907C243-1BFD-4F61-8CAA-FE53916D717F}"/>
            </a:ext>
          </a:extLst>
        </xdr:cNvPr>
        <xdr:cNvGrpSpPr>
          <a:grpSpLocks/>
        </xdr:cNvGrpSpPr>
      </xdr:nvGrpSpPr>
      <xdr:grpSpPr bwMode="auto">
        <a:xfrm>
          <a:off x="2708706" y="5224193"/>
          <a:ext cx="106934" cy="325882"/>
          <a:chOff x="4258" y="2183"/>
          <a:chExt cx="181" cy="532"/>
        </a:xfrm>
      </xdr:grpSpPr>
      <xdr:sp macro="" textlink="">
        <xdr:nvSpPr>
          <xdr:cNvPr id="40" name="Line 298">
            <a:extLst>
              <a:ext uri="{FF2B5EF4-FFF2-40B4-BE49-F238E27FC236}">
                <a16:creationId xmlns="" xmlns:a16="http://schemas.microsoft.com/office/drawing/2014/main" id="{6C1C91C3-E50A-CB8D-DE7A-5260EBF072CD}"/>
              </a:ext>
            </a:extLst>
          </xdr:cNvPr>
          <xdr:cNvSpPr>
            <a:spLocks noChangeShapeType="1"/>
          </xdr:cNvSpPr>
        </xdr:nvSpPr>
        <xdr:spPr bwMode="auto">
          <a:xfrm>
            <a:off x="4353" y="2183"/>
            <a:ext cx="0" cy="516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1" name="Line 299">
            <a:extLst>
              <a:ext uri="{FF2B5EF4-FFF2-40B4-BE49-F238E27FC236}">
                <a16:creationId xmlns="" xmlns:a16="http://schemas.microsoft.com/office/drawing/2014/main" id="{38969FED-5085-02BC-C2B5-DE23ED23BAEF}"/>
              </a:ext>
            </a:extLst>
          </xdr:cNvPr>
          <xdr:cNvSpPr>
            <a:spLocks noChangeShapeType="1"/>
          </xdr:cNvSpPr>
        </xdr:nvSpPr>
        <xdr:spPr bwMode="auto">
          <a:xfrm flipH="1">
            <a:off x="4258" y="2717"/>
            <a:ext cx="181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241300</xdr:colOff>
      <xdr:row>32</xdr:row>
      <xdr:rowOff>82550</xdr:rowOff>
    </xdr:from>
    <xdr:to>
      <xdr:col>11</xdr:col>
      <xdr:colOff>88900</xdr:colOff>
      <xdr:row>35</xdr:row>
      <xdr:rowOff>101600</xdr:rowOff>
    </xdr:to>
    <xdr:sp macro="" textlink="">
      <xdr:nvSpPr>
        <xdr:cNvPr id="42" name="Arc 332">
          <a:extLst>
            <a:ext uri="{FF2B5EF4-FFF2-40B4-BE49-F238E27FC236}">
              <a16:creationId xmlns="" xmlns:a16="http://schemas.microsoft.com/office/drawing/2014/main" id="{DB9DBE5A-43A6-429D-BDFA-01192D73209B}"/>
            </a:ext>
          </a:extLst>
        </xdr:cNvPr>
        <xdr:cNvSpPr>
          <a:spLocks/>
        </xdr:cNvSpPr>
      </xdr:nvSpPr>
      <xdr:spPr bwMode="auto">
        <a:xfrm flipH="1" flipV="1">
          <a:off x="2932619" y="1425507"/>
          <a:ext cx="590685" cy="497327"/>
        </a:xfrm>
        <a:custGeom>
          <a:avLst/>
          <a:gdLst>
            <a:gd name="G0" fmla="+- 9753 0 0"/>
            <a:gd name="G1" fmla="+- 1 0 0"/>
            <a:gd name="G2" fmla="+- 9753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848" h="21600" fill="none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82550</xdr:colOff>
      <xdr:row>35</xdr:row>
      <xdr:rowOff>101600</xdr:rowOff>
    </xdr:from>
    <xdr:to>
      <xdr:col>11</xdr:col>
      <xdr:colOff>838200</xdr:colOff>
      <xdr:row>35</xdr:row>
      <xdr:rowOff>101600</xdr:rowOff>
    </xdr:to>
    <xdr:sp macro="" textlink="">
      <xdr:nvSpPr>
        <xdr:cNvPr id="43" name="Line 333">
          <a:extLst>
            <a:ext uri="{FF2B5EF4-FFF2-40B4-BE49-F238E27FC236}">
              <a16:creationId xmlns="" xmlns:a16="http://schemas.microsoft.com/office/drawing/2014/main" id="{0BE4F329-A762-4789-BB67-C77636D88423}"/>
            </a:ext>
          </a:extLst>
        </xdr:cNvPr>
        <xdr:cNvSpPr>
          <a:spLocks noChangeShapeType="1"/>
        </xdr:cNvSpPr>
      </xdr:nvSpPr>
      <xdr:spPr bwMode="auto">
        <a:xfrm flipH="1">
          <a:off x="3516954" y="1922834"/>
          <a:ext cx="755650" cy="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41</xdr:row>
      <xdr:rowOff>76200</xdr:rowOff>
    </xdr:from>
    <xdr:to>
      <xdr:col>7</xdr:col>
      <xdr:colOff>146050</xdr:colOff>
      <xdr:row>43</xdr:row>
      <xdr:rowOff>177800</xdr:rowOff>
    </xdr:to>
    <xdr:sp macro="" textlink="">
      <xdr:nvSpPr>
        <xdr:cNvPr id="44" name="Arc 345">
          <a:extLst>
            <a:ext uri="{FF2B5EF4-FFF2-40B4-BE49-F238E27FC236}">
              <a16:creationId xmlns="" xmlns:a16="http://schemas.microsoft.com/office/drawing/2014/main" id="{905D2D3B-112B-4855-8A80-A4259729408B}"/>
            </a:ext>
          </a:extLst>
        </xdr:cNvPr>
        <xdr:cNvSpPr>
          <a:spLocks noChangeArrowheads="1"/>
        </xdr:cNvSpPr>
      </xdr:nvSpPr>
      <xdr:spPr bwMode="auto">
        <a:xfrm>
          <a:off x="2096851" y="2891817"/>
          <a:ext cx="443284" cy="420451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146050</xdr:colOff>
      <xdr:row>43</xdr:row>
      <xdr:rowOff>177800</xdr:rowOff>
    </xdr:from>
    <xdr:to>
      <xdr:col>7</xdr:col>
      <xdr:colOff>155755</xdr:colOff>
      <xdr:row>49</xdr:row>
      <xdr:rowOff>153358</xdr:rowOff>
    </xdr:to>
    <xdr:cxnSp macro="">
      <xdr:nvCxnSpPr>
        <xdr:cNvPr id="45" name="AutoShape 346">
          <a:extLst>
            <a:ext uri="{FF2B5EF4-FFF2-40B4-BE49-F238E27FC236}">
              <a16:creationId xmlns="" xmlns:a16="http://schemas.microsoft.com/office/drawing/2014/main" id="{C76CFA60-4485-43B4-A1CB-C0EB73CF2394}"/>
            </a:ext>
          </a:extLst>
        </xdr:cNvPr>
        <xdr:cNvCxnSpPr>
          <a:cxnSpLocks noChangeShapeType="1"/>
        </xdr:cNvCxnSpPr>
      </xdr:nvCxnSpPr>
      <xdr:spPr bwMode="auto">
        <a:xfrm>
          <a:off x="2540135" y="3312268"/>
          <a:ext cx="9705" cy="1045601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285750</xdr:colOff>
      <xdr:row>41</xdr:row>
      <xdr:rowOff>63500</xdr:rowOff>
    </xdr:from>
    <xdr:to>
      <xdr:col>5</xdr:col>
      <xdr:colOff>298450</xdr:colOff>
      <xdr:row>41</xdr:row>
      <xdr:rowOff>76200</xdr:rowOff>
    </xdr:to>
    <xdr:cxnSp macro="">
      <xdr:nvCxnSpPr>
        <xdr:cNvPr id="46" name="AutoShape 347">
          <a:extLst>
            <a:ext uri="{FF2B5EF4-FFF2-40B4-BE49-F238E27FC236}">
              <a16:creationId xmlns="" xmlns:a16="http://schemas.microsoft.com/office/drawing/2014/main" id="{CE9AF44A-FA0E-468F-BB25-EBD3FC9B44FD}"/>
            </a:ext>
          </a:extLst>
        </xdr:cNvPr>
        <xdr:cNvCxnSpPr>
          <a:cxnSpLocks noChangeShapeType="1"/>
        </xdr:cNvCxnSpPr>
      </xdr:nvCxnSpPr>
      <xdr:spPr bwMode="auto">
        <a:xfrm flipH="1" flipV="1">
          <a:off x="896431" y="2879117"/>
          <a:ext cx="1201636" cy="1270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120650</xdr:colOff>
      <xdr:row>40</xdr:row>
      <xdr:rowOff>57150</xdr:rowOff>
    </xdr:from>
    <xdr:to>
      <xdr:col>11</xdr:col>
      <xdr:colOff>88900</xdr:colOff>
      <xdr:row>43</xdr:row>
      <xdr:rowOff>6350</xdr:rowOff>
    </xdr:to>
    <xdr:sp macro="" textlink="">
      <xdr:nvSpPr>
        <xdr:cNvPr id="47" name="Arc 349">
          <a:extLst>
            <a:ext uri="{FF2B5EF4-FFF2-40B4-BE49-F238E27FC236}">
              <a16:creationId xmlns="" xmlns:a16="http://schemas.microsoft.com/office/drawing/2014/main" id="{818505CF-7D88-4FAC-8650-AD4970862D38}"/>
            </a:ext>
          </a:extLst>
        </xdr:cNvPr>
        <xdr:cNvSpPr>
          <a:spLocks noChangeArrowheads="1"/>
        </xdr:cNvSpPr>
      </xdr:nvSpPr>
      <xdr:spPr bwMode="auto">
        <a:xfrm flipH="1">
          <a:off x="3103799" y="2713341"/>
          <a:ext cx="419505" cy="427477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112623</xdr:colOff>
      <xdr:row>47</xdr:row>
      <xdr:rowOff>155754</xdr:rowOff>
    </xdr:from>
    <xdr:to>
      <xdr:col>9</xdr:col>
      <xdr:colOff>115019</xdr:colOff>
      <xdr:row>49</xdr:row>
      <xdr:rowOff>155754</xdr:rowOff>
    </xdr:to>
    <xdr:cxnSp macro="">
      <xdr:nvCxnSpPr>
        <xdr:cNvPr id="48" name="AutoShape 350">
          <a:extLst>
            <a:ext uri="{FF2B5EF4-FFF2-40B4-BE49-F238E27FC236}">
              <a16:creationId xmlns="" xmlns:a16="http://schemas.microsoft.com/office/drawing/2014/main" id="{5B0A5129-A04A-4FC9-B806-3D940313508D}"/>
            </a:ext>
          </a:extLst>
        </xdr:cNvPr>
        <xdr:cNvCxnSpPr>
          <a:cxnSpLocks noChangeShapeType="1"/>
        </xdr:cNvCxnSpPr>
      </xdr:nvCxnSpPr>
      <xdr:spPr bwMode="auto">
        <a:xfrm>
          <a:off x="3095772" y="4041414"/>
          <a:ext cx="2396" cy="318851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88900</xdr:colOff>
      <xdr:row>40</xdr:row>
      <xdr:rowOff>57150</xdr:rowOff>
    </xdr:from>
    <xdr:to>
      <xdr:col>11</xdr:col>
      <xdr:colOff>1035050</xdr:colOff>
      <xdr:row>40</xdr:row>
      <xdr:rowOff>57150</xdr:rowOff>
    </xdr:to>
    <xdr:cxnSp macro="">
      <xdr:nvCxnSpPr>
        <xdr:cNvPr id="49" name="AutoShape 351">
          <a:extLst>
            <a:ext uri="{FF2B5EF4-FFF2-40B4-BE49-F238E27FC236}">
              <a16:creationId xmlns="" xmlns:a16="http://schemas.microsoft.com/office/drawing/2014/main" id="{E38A949F-3176-460C-9CCD-FD5F5EF3A2C2}"/>
            </a:ext>
          </a:extLst>
        </xdr:cNvPr>
        <xdr:cNvCxnSpPr>
          <a:cxnSpLocks noChangeShapeType="1"/>
          <a:stCxn id="47" idx="0"/>
        </xdr:cNvCxnSpPr>
      </xdr:nvCxnSpPr>
      <xdr:spPr bwMode="auto">
        <a:xfrm>
          <a:off x="3523304" y="2713341"/>
          <a:ext cx="94615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0</xdr:colOff>
      <xdr:row>34</xdr:row>
      <xdr:rowOff>19050</xdr:rowOff>
    </xdr:from>
    <xdr:to>
      <xdr:col>7</xdr:col>
      <xdr:colOff>146050</xdr:colOff>
      <xdr:row>36</xdr:row>
      <xdr:rowOff>76200</xdr:rowOff>
    </xdr:to>
    <xdr:sp macro="" textlink="">
      <xdr:nvSpPr>
        <xdr:cNvPr id="50" name="Arc 352">
          <a:extLst>
            <a:ext uri="{FF2B5EF4-FFF2-40B4-BE49-F238E27FC236}">
              <a16:creationId xmlns="" xmlns:a16="http://schemas.microsoft.com/office/drawing/2014/main" id="{64EE8D1E-133F-4D57-9EEF-D0EC42C00596}"/>
            </a:ext>
          </a:extLst>
        </xdr:cNvPr>
        <xdr:cNvSpPr>
          <a:spLocks noChangeArrowheads="1"/>
        </xdr:cNvSpPr>
      </xdr:nvSpPr>
      <xdr:spPr bwMode="auto">
        <a:xfrm flipV="1">
          <a:off x="2096851" y="1680859"/>
          <a:ext cx="443284" cy="376001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146050</xdr:colOff>
      <xdr:row>30</xdr:row>
      <xdr:rowOff>69491</xdr:rowOff>
    </xdr:from>
    <xdr:to>
      <xdr:col>7</xdr:col>
      <xdr:colOff>148566</xdr:colOff>
      <xdr:row>34</xdr:row>
      <xdr:rowOff>25400</xdr:rowOff>
    </xdr:to>
    <xdr:cxnSp macro="">
      <xdr:nvCxnSpPr>
        <xdr:cNvPr id="51" name="AutoShape 353">
          <a:extLst>
            <a:ext uri="{FF2B5EF4-FFF2-40B4-BE49-F238E27FC236}">
              <a16:creationId xmlns="" xmlns:a16="http://schemas.microsoft.com/office/drawing/2014/main" id="{8C5B2AD3-306A-4BAA-BCD9-52CE15BF89BA}"/>
            </a:ext>
          </a:extLst>
        </xdr:cNvPr>
        <xdr:cNvCxnSpPr>
          <a:cxnSpLocks noChangeShapeType="1"/>
        </xdr:cNvCxnSpPr>
      </xdr:nvCxnSpPr>
      <xdr:spPr bwMode="auto">
        <a:xfrm flipV="1">
          <a:off x="2540135" y="1055768"/>
          <a:ext cx="2516" cy="631441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31750</xdr:colOff>
      <xdr:row>36</xdr:row>
      <xdr:rowOff>76200</xdr:rowOff>
    </xdr:from>
    <xdr:to>
      <xdr:col>5</xdr:col>
      <xdr:colOff>298450</xdr:colOff>
      <xdr:row>36</xdr:row>
      <xdr:rowOff>76200</xdr:rowOff>
    </xdr:to>
    <xdr:cxnSp macro="">
      <xdr:nvCxnSpPr>
        <xdr:cNvPr id="52" name="AutoShape 354">
          <a:extLst>
            <a:ext uri="{FF2B5EF4-FFF2-40B4-BE49-F238E27FC236}">
              <a16:creationId xmlns="" xmlns:a16="http://schemas.microsoft.com/office/drawing/2014/main" id="{6E58B7FE-24C4-482D-AD59-E807537AE672}"/>
            </a:ext>
          </a:extLst>
        </xdr:cNvPr>
        <xdr:cNvCxnSpPr>
          <a:cxnSpLocks noChangeShapeType="1"/>
        </xdr:cNvCxnSpPr>
      </xdr:nvCxnSpPr>
      <xdr:spPr bwMode="auto">
        <a:xfrm flipH="1">
          <a:off x="939665" y="2056860"/>
          <a:ext cx="1158402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101600</xdr:colOff>
      <xdr:row>32</xdr:row>
      <xdr:rowOff>57150</xdr:rowOff>
    </xdr:from>
    <xdr:to>
      <xdr:col>11</xdr:col>
      <xdr:colOff>101600</xdr:colOff>
      <xdr:row>34</xdr:row>
      <xdr:rowOff>114300</xdr:rowOff>
    </xdr:to>
    <xdr:sp macro="" textlink="">
      <xdr:nvSpPr>
        <xdr:cNvPr id="53" name="Arc 356">
          <a:extLst>
            <a:ext uri="{FF2B5EF4-FFF2-40B4-BE49-F238E27FC236}">
              <a16:creationId xmlns="" xmlns:a16="http://schemas.microsoft.com/office/drawing/2014/main" id="{AE7C2D5E-2EF7-48AE-9197-A005E1F0E278}"/>
            </a:ext>
          </a:extLst>
        </xdr:cNvPr>
        <xdr:cNvSpPr>
          <a:spLocks noChangeArrowheads="1"/>
        </xdr:cNvSpPr>
      </xdr:nvSpPr>
      <xdr:spPr bwMode="auto">
        <a:xfrm flipH="1" flipV="1">
          <a:off x="3084749" y="1400107"/>
          <a:ext cx="451255" cy="376002"/>
        </a:xfrm>
        <a:custGeom>
          <a:avLst/>
          <a:gdLst>
            <a:gd name="G0" fmla="+- 11724 0 0"/>
            <a:gd name="G1" fmla="+- 1 0 0"/>
            <a:gd name="G2" fmla="+- 11724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594" h="21600" fill="none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101253</xdr:colOff>
      <xdr:row>30</xdr:row>
      <xdr:rowOff>70409</xdr:rowOff>
    </xdr:from>
    <xdr:to>
      <xdr:col>9</xdr:col>
      <xdr:colOff>105383</xdr:colOff>
      <xdr:row>32</xdr:row>
      <xdr:rowOff>62150</xdr:rowOff>
    </xdr:to>
    <xdr:cxnSp macro="">
      <xdr:nvCxnSpPr>
        <xdr:cNvPr id="54" name="AutoShape 357">
          <a:extLst>
            <a:ext uri="{FF2B5EF4-FFF2-40B4-BE49-F238E27FC236}">
              <a16:creationId xmlns="" xmlns:a16="http://schemas.microsoft.com/office/drawing/2014/main" id="{4CFB189D-D545-468C-9647-48E796973975}"/>
            </a:ext>
          </a:extLst>
        </xdr:cNvPr>
        <xdr:cNvCxnSpPr>
          <a:cxnSpLocks noChangeShapeType="1"/>
        </xdr:cNvCxnSpPr>
      </xdr:nvCxnSpPr>
      <xdr:spPr bwMode="auto">
        <a:xfrm flipH="1" flipV="1">
          <a:off x="3084402" y="5153111"/>
          <a:ext cx="4130" cy="348422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101600</xdr:colOff>
      <xdr:row>34</xdr:row>
      <xdr:rowOff>114300</xdr:rowOff>
    </xdr:from>
    <xdr:to>
      <xdr:col>11</xdr:col>
      <xdr:colOff>1060450</xdr:colOff>
      <xdr:row>34</xdr:row>
      <xdr:rowOff>120650</xdr:rowOff>
    </xdr:to>
    <xdr:cxnSp macro="">
      <xdr:nvCxnSpPr>
        <xdr:cNvPr id="55" name="AutoShape 358">
          <a:extLst>
            <a:ext uri="{FF2B5EF4-FFF2-40B4-BE49-F238E27FC236}">
              <a16:creationId xmlns="" xmlns:a16="http://schemas.microsoft.com/office/drawing/2014/main" id="{0818C548-A048-462E-9B6F-7D948CA9C7BB}"/>
            </a:ext>
          </a:extLst>
        </xdr:cNvPr>
        <xdr:cNvCxnSpPr>
          <a:cxnSpLocks noChangeShapeType="1"/>
          <a:stCxn id="53" idx="0"/>
        </xdr:cNvCxnSpPr>
      </xdr:nvCxnSpPr>
      <xdr:spPr bwMode="auto">
        <a:xfrm>
          <a:off x="3536004" y="1776109"/>
          <a:ext cx="958850" cy="635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221411</xdr:colOff>
      <xdr:row>30</xdr:row>
      <xdr:rowOff>0</xdr:rowOff>
    </xdr:from>
    <xdr:to>
      <xdr:col>8</xdr:col>
      <xdr:colOff>100761</xdr:colOff>
      <xdr:row>31</xdr:row>
      <xdr:rowOff>20728</xdr:rowOff>
    </xdr:to>
    <xdr:sp macro="" textlink="" fLocksText="0">
      <xdr:nvSpPr>
        <xdr:cNvPr id="56" name="Oval 359">
          <a:extLst>
            <a:ext uri="{FF2B5EF4-FFF2-40B4-BE49-F238E27FC236}">
              <a16:creationId xmlns="" xmlns:a16="http://schemas.microsoft.com/office/drawing/2014/main" id="{21A5A289-2876-4577-AC85-C110E9485075}"/>
            </a:ext>
          </a:extLst>
        </xdr:cNvPr>
        <xdr:cNvSpPr>
          <a:spLocks noChangeArrowheads="1"/>
        </xdr:cNvSpPr>
      </xdr:nvSpPr>
      <xdr:spPr bwMode="auto">
        <a:xfrm>
          <a:off x="2615496" y="986277"/>
          <a:ext cx="176584" cy="217983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11</xdr:col>
      <xdr:colOff>927100</xdr:colOff>
      <xdr:row>35</xdr:row>
      <xdr:rowOff>6350</xdr:rowOff>
    </xdr:from>
    <xdr:to>
      <xdr:col>11</xdr:col>
      <xdr:colOff>1155700</xdr:colOff>
      <xdr:row>36</xdr:row>
      <xdr:rowOff>19050</xdr:rowOff>
    </xdr:to>
    <xdr:sp macro="" textlink="" fLocksText="0">
      <xdr:nvSpPr>
        <xdr:cNvPr id="61" name="Oval 405">
          <a:extLst>
            <a:ext uri="{FF2B5EF4-FFF2-40B4-BE49-F238E27FC236}">
              <a16:creationId xmlns="" xmlns:a16="http://schemas.microsoft.com/office/drawing/2014/main" id="{0D7BC7DC-671F-49FE-B73C-1E117CFAEB7B}"/>
            </a:ext>
          </a:extLst>
        </xdr:cNvPr>
        <xdr:cNvSpPr>
          <a:spLocks noChangeArrowheads="1"/>
        </xdr:cNvSpPr>
      </xdr:nvSpPr>
      <xdr:spPr bwMode="auto">
        <a:xfrm>
          <a:off x="4361504" y="1827584"/>
          <a:ext cx="228600" cy="172126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8</xdr:col>
      <xdr:colOff>200084</xdr:colOff>
      <xdr:row>47</xdr:row>
      <xdr:rowOff>67573</xdr:rowOff>
    </xdr:from>
    <xdr:to>
      <xdr:col>9</xdr:col>
      <xdr:colOff>22284</xdr:colOff>
      <xdr:row>49</xdr:row>
      <xdr:rowOff>7188</xdr:rowOff>
    </xdr:to>
    <xdr:grpSp>
      <xdr:nvGrpSpPr>
        <xdr:cNvPr id="62" name="Group 537">
          <a:extLst>
            <a:ext uri="{FF2B5EF4-FFF2-40B4-BE49-F238E27FC236}">
              <a16:creationId xmlns="" xmlns:a16="http://schemas.microsoft.com/office/drawing/2014/main" id="{487381F1-23AA-46D0-97A2-58EF11F48B64}"/>
            </a:ext>
          </a:extLst>
        </xdr:cNvPr>
        <xdr:cNvGrpSpPr>
          <a:grpSpLocks/>
        </xdr:cNvGrpSpPr>
      </xdr:nvGrpSpPr>
      <xdr:grpSpPr bwMode="auto">
        <a:xfrm>
          <a:off x="2953571" y="7831210"/>
          <a:ext cx="103759" cy="255845"/>
          <a:chOff x="4622" y="5931"/>
          <a:chExt cx="180" cy="537"/>
        </a:xfrm>
      </xdr:grpSpPr>
      <xdr:sp macro="" textlink="">
        <xdr:nvSpPr>
          <xdr:cNvPr id="63" name="Line 538">
            <a:extLst>
              <a:ext uri="{FF2B5EF4-FFF2-40B4-BE49-F238E27FC236}">
                <a16:creationId xmlns="" xmlns:a16="http://schemas.microsoft.com/office/drawing/2014/main" id="{C00222D5-0641-51C9-82B6-CB2AB298D2EF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59" name="Line 539">
            <a:extLst>
              <a:ext uri="{FF2B5EF4-FFF2-40B4-BE49-F238E27FC236}">
                <a16:creationId xmlns="" xmlns:a16="http://schemas.microsoft.com/office/drawing/2014/main" id="{AFFD8D13-02C4-680A-DCAE-A27A112AAC1F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162248</xdr:colOff>
      <xdr:row>42</xdr:row>
      <xdr:rowOff>98109</xdr:rowOff>
    </xdr:from>
    <xdr:to>
      <xdr:col>10</xdr:col>
      <xdr:colOff>73881</xdr:colOff>
      <xdr:row>42</xdr:row>
      <xdr:rowOff>98109</xdr:rowOff>
    </xdr:to>
    <xdr:sp macro="" textlink="">
      <xdr:nvSpPr>
        <xdr:cNvPr id="2260" name="Line 659">
          <a:extLst>
            <a:ext uri="{FF2B5EF4-FFF2-40B4-BE49-F238E27FC236}">
              <a16:creationId xmlns="" xmlns:a16="http://schemas.microsoft.com/office/drawing/2014/main" id="{01FD241A-E5E7-4E64-B1E4-B0109EBD4107}"/>
            </a:ext>
          </a:extLst>
        </xdr:cNvPr>
        <xdr:cNvSpPr>
          <a:spLocks noChangeShapeType="1"/>
        </xdr:cNvSpPr>
      </xdr:nvSpPr>
      <xdr:spPr bwMode="auto">
        <a:xfrm flipH="1">
          <a:off x="2259099" y="7258747"/>
          <a:ext cx="1057335" cy="0"/>
        </a:xfrm>
        <a:prstGeom prst="line">
          <a:avLst/>
        </a:prstGeom>
        <a:noFill/>
        <a:ln w="25560" cap="sq">
          <a:solidFill>
            <a:srgbClr val="000000"/>
          </a:solidFill>
          <a:prstDash val="sysDot"/>
          <a:miter lim="800000"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7126</xdr:colOff>
      <xdr:row>39</xdr:row>
      <xdr:rowOff>76794</xdr:rowOff>
    </xdr:from>
    <xdr:to>
      <xdr:col>11</xdr:col>
      <xdr:colOff>895336</xdr:colOff>
      <xdr:row>39</xdr:row>
      <xdr:rowOff>76794</xdr:rowOff>
    </xdr:to>
    <xdr:sp macro="" textlink="">
      <xdr:nvSpPr>
        <xdr:cNvPr id="2261" name="Line 679">
          <a:extLst>
            <a:ext uri="{FF2B5EF4-FFF2-40B4-BE49-F238E27FC236}">
              <a16:creationId xmlns="" xmlns:a16="http://schemas.microsoft.com/office/drawing/2014/main" id="{49EE734F-63B6-44F2-B3EF-E999C7017070}"/>
            </a:ext>
          </a:extLst>
        </xdr:cNvPr>
        <xdr:cNvSpPr>
          <a:spLocks noChangeShapeType="1"/>
        </xdr:cNvSpPr>
      </xdr:nvSpPr>
      <xdr:spPr bwMode="auto">
        <a:xfrm>
          <a:off x="1212275" y="6721326"/>
          <a:ext cx="3117465" cy="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255198</xdr:colOff>
      <xdr:row>39</xdr:row>
      <xdr:rowOff>112023</xdr:rowOff>
    </xdr:from>
    <xdr:to>
      <xdr:col>11</xdr:col>
      <xdr:colOff>35464</xdr:colOff>
      <xdr:row>42</xdr:row>
      <xdr:rowOff>158031</xdr:rowOff>
    </xdr:to>
    <xdr:sp macro="" textlink="">
      <xdr:nvSpPr>
        <xdr:cNvPr id="2262" name="Arc 811">
          <a:extLst>
            <a:ext uri="{FF2B5EF4-FFF2-40B4-BE49-F238E27FC236}">
              <a16:creationId xmlns="" xmlns:a16="http://schemas.microsoft.com/office/drawing/2014/main" id="{AB9FD410-4B48-4B53-B953-B5844D093AA2}"/>
            </a:ext>
          </a:extLst>
        </xdr:cNvPr>
        <xdr:cNvSpPr>
          <a:spLocks/>
        </xdr:cNvSpPr>
      </xdr:nvSpPr>
      <xdr:spPr bwMode="auto">
        <a:xfrm rot="5400000" flipH="1" flipV="1">
          <a:off x="2927135" y="2590341"/>
          <a:ext cx="562115" cy="523351"/>
        </a:xfrm>
        <a:custGeom>
          <a:avLst/>
          <a:gdLst>
            <a:gd name="G0" fmla="+- 9753 0 0"/>
            <a:gd name="G1" fmla="+- 1 0 0"/>
            <a:gd name="G2" fmla="+- 9753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848" h="21600" fill="none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pl-PL"/>
        </a:p>
      </xdr:txBody>
    </xdr:sp>
    <xdr:clientData/>
  </xdr:twoCellAnchor>
  <xdr:twoCellAnchor>
    <xdr:from>
      <xdr:col>8</xdr:col>
      <xdr:colOff>254000</xdr:colOff>
      <xdr:row>43</xdr:row>
      <xdr:rowOff>12699</xdr:rowOff>
    </xdr:from>
    <xdr:to>
      <xdr:col>8</xdr:col>
      <xdr:colOff>261188</xdr:colOff>
      <xdr:row>47</xdr:row>
      <xdr:rowOff>21565</xdr:rowOff>
    </xdr:to>
    <xdr:sp macro="" textlink="">
      <xdr:nvSpPr>
        <xdr:cNvPr id="2263" name="Line 813">
          <a:extLst>
            <a:ext uri="{FF2B5EF4-FFF2-40B4-BE49-F238E27FC236}">
              <a16:creationId xmlns="" xmlns:a16="http://schemas.microsoft.com/office/drawing/2014/main" id="{05A289DD-08AE-462B-A70F-589240BAC7A1}"/>
            </a:ext>
          </a:extLst>
        </xdr:cNvPr>
        <xdr:cNvSpPr>
          <a:spLocks noChangeShapeType="1"/>
        </xdr:cNvSpPr>
      </xdr:nvSpPr>
      <xdr:spPr bwMode="auto">
        <a:xfrm flipH="1" flipV="1">
          <a:off x="2945319" y="3147167"/>
          <a:ext cx="7188" cy="760058"/>
        </a:xfrm>
        <a:prstGeom prst="line">
          <a:avLst/>
        </a:prstGeom>
        <a:noFill/>
        <a:ln w="25560" cap="sq">
          <a:solidFill>
            <a:srgbClr val="000000"/>
          </a:solidFill>
          <a:prstDash val="dash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927100</xdr:colOff>
      <xdr:row>36</xdr:row>
      <xdr:rowOff>76200</xdr:rowOff>
    </xdr:from>
    <xdr:to>
      <xdr:col>11</xdr:col>
      <xdr:colOff>1155700</xdr:colOff>
      <xdr:row>37</xdr:row>
      <xdr:rowOff>82550</xdr:rowOff>
    </xdr:to>
    <xdr:sp macro="" textlink="" fLocksText="0">
      <xdr:nvSpPr>
        <xdr:cNvPr id="2264" name="Oval 405">
          <a:extLst>
            <a:ext uri="{FF2B5EF4-FFF2-40B4-BE49-F238E27FC236}">
              <a16:creationId xmlns="" xmlns:a16="http://schemas.microsoft.com/office/drawing/2014/main" id="{716D8CCB-3AC7-4D78-8B3E-95537F11486C}"/>
            </a:ext>
          </a:extLst>
        </xdr:cNvPr>
        <xdr:cNvSpPr>
          <a:spLocks noChangeArrowheads="1"/>
        </xdr:cNvSpPr>
      </xdr:nvSpPr>
      <xdr:spPr bwMode="auto">
        <a:xfrm>
          <a:off x="4361504" y="2056860"/>
          <a:ext cx="228600" cy="165775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927100</xdr:colOff>
      <xdr:row>37</xdr:row>
      <xdr:rowOff>133350</xdr:rowOff>
    </xdr:from>
    <xdr:to>
      <xdr:col>11</xdr:col>
      <xdr:colOff>1155700</xdr:colOff>
      <xdr:row>38</xdr:row>
      <xdr:rowOff>139700</xdr:rowOff>
    </xdr:to>
    <xdr:sp macro="" textlink="" fLocksText="0">
      <xdr:nvSpPr>
        <xdr:cNvPr id="2265" name="Oval 405">
          <a:extLst>
            <a:ext uri="{FF2B5EF4-FFF2-40B4-BE49-F238E27FC236}">
              <a16:creationId xmlns="" xmlns:a16="http://schemas.microsoft.com/office/drawing/2014/main" id="{7CE28019-493F-42FB-A2C3-37801B522286}"/>
            </a:ext>
          </a:extLst>
        </xdr:cNvPr>
        <xdr:cNvSpPr>
          <a:spLocks noChangeArrowheads="1"/>
        </xdr:cNvSpPr>
      </xdr:nvSpPr>
      <xdr:spPr bwMode="auto">
        <a:xfrm>
          <a:off x="4361504" y="2273435"/>
          <a:ext cx="228600" cy="165776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</xdr:col>
      <xdr:colOff>285750</xdr:colOff>
      <xdr:row>40</xdr:row>
      <xdr:rowOff>0</xdr:rowOff>
    </xdr:from>
    <xdr:to>
      <xdr:col>2</xdr:col>
      <xdr:colOff>215900</xdr:colOff>
      <xdr:row>40</xdr:row>
      <xdr:rowOff>158750</xdr:rowOff>
    </xdr:to>
    <xdr:sp macro="" textlink="" fLocksText="0">
      <xdr:nvSpPr>
        <xdr:cNvPr id="2266" name="Oval 405">
          <a:extLst>
            <a:ext uri="{FF2B5EF4-FFF2-40B4-BE49-F238E27FC236}">
              <a16:creationId xmlns="" xmlns:a16="http://schemas.microsoft.com/office/drawing/2014/main" id="{625CAF59-0F15-4DC7-B899-FBC22E1D95B8}"/>
            </a:ext>
          </a:extLst>
        </xdr:cNvPr>
        <xdr:cNvSpPr>
          <a:spLocks noChangeArrowheads="1"/>
        </xdr:cNvSpPr>
      </xdr:nvSpPr>
      <xdr:spPr bwMode="auto">
        <a:xfrm>
          <a:off x="896431" y="2656191"/>
          <a:ext cx="227384" cy="1587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228600</xdr:colOff>
      <xdr:row>39</xdr:row>
      <xdr:rowOff>158750</xdr:rowOff>
    </xdr:to>
    <xdr:sp macro="" textlink="" fLocksText="0">
      <xdr:nvSpPr>
        <xdr:cNvPr id="2267" name="Oval 405">
          <a:extLst>
            <a:ext uri="{FF2B5EF4-FFF2-40B4-BE49-F238E27FC236}">
              <a16:creationId xmlns="" xmlns:a16="http://schemas.microsoft.com/office/drawing/2014/main" id="{D088D0F4-2C37-42CB-9B07-F397A6F1D3C0}"/>
            </a:ext>
          </a:extLst>
        </xdr:cNvPr>
        <xdr:cNvSpPr>
          <a:spLocks noChangeArrowheads="1"/>
        </xdr:cNvSpPr>
      </xdr:nvSpPr>
      <xdr:spPr bwMode="auto">
        <a:xfrm>
          <a:off x="907915" y="2458936"/>
          <a:ext cx="228600" cy="1587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</xdr:col>
      <xdr:colOff>285750</xdr:colOff>
      <xdr:row>37</xdr:row>
      <xdr:rowOff>133350</xdr:rowOff>
    </xdr:from>
    <xdr:to>
      <xdr:col>2</xdr:col>
      <xdr:colOff>215900</xdr:colOff>
      <xdr:row>38</xdr:row>
      <xdr:rowOff>133350</xdr:rowOff>
    </xdr:to>
    <xdr:sp macro="" textlink="" fLocksText="0">
      <xdr:nvSpPr>
        <xdr:cNvPr id="2268" name="Oval 405">
          <a:extLst>
            <a:ext uri="{FF2B5EF4-FFF2-40B4-BE49-F238E27FC236}">
              <a16:creationId xmlns="" xmlns:a16="http://schemas.microsoft.com/office/drawing/2014/main" id="{FB54111E-9B4D-4A4B-AF92-18DC7DC86E5F}"/>
            </a:ext>
          </a:extLst>
        </xdr:cNvPr>
        <xdr:cNvSpPr>
          <a:spLocks noChangeArrowheads="1"/>
        </xdr:cNvSpPr>
      </xdr:nvSpPr>
      <xdr:spPr bwMode="auto">
        <a:xfrm>
          <a:off x="896431" y="2273435"/>
          <a:ext cx="227384" cy="159426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171450</xdr:colOff>
      <xdr:row>31</xdr:row>
      <xdr:rowOff>120650</xdr:rowOff>
    </xdr:from>
    <xdr:to>
      <xdr:col>11</xdr:col>
      <xdr:colOff>342900</xdr:colOff>
      <xdr:row>33</xdr:row>
      <xdr:rowOff>25400</xdr:rowOff>
    </xdr:to>
    <xdr:sp macro="" textlink="" fLocksText="0">
      <xdr:nvSpPr>
        <xdr:cNvPr id="2269" name="Oval 359">
          <a:extLst>
            <a:ext uri="{FF2B5EF4-FFF2-40B4-BE49-F238E27FC236}">
              <a16:creationId xmlns="" xmlns:a16="http://schemas.microsoft.com/office/drawing/2014/main" id="{0A68953F-F74B-41EF-93B0-156C759BC4FD}"/>
            </a:ext>
          </a:extLst>
        </xdr:cNvPr>
        <xdr:cNvSpPr>
          <a:spLocks noChangeArrowheads="1"/>
        </xdr:cNvSpPr>
      </xdr:nvSpPr>
      <xdr:spPr bwMode="auto">
        <a:xfrm>
          <a:off x="3605854" y="1304182"/>
          <a:ext cx="171450" cy="223601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2</xdr:col>
      <xdr:colOff>285750</xdr:colOff>
      <xdr:row>41</xdr:row>
      <xdr:rowOff>139700</xdr:rowOff>
    </xdr:from>
    <xdr:to>
      <xdr:col>3</xdr:col>
      <xdr:colOff>279400</xdr:colOff>
      <xdr:row>43</xdr:row>
      <xdr:rowOff>38100</xdr:rowOff>
    </xdr:to>
    <xdr:sp macro="" textlink="" fLocksText="0">
      <xdr:nvSpPr>
        <xdr:cNvPr id="2270" name="Oval 359">
          <a:extLst>
            <a:ext uri="{FF2B5EF4-FFF2-40B4-BE49-F238E27FC236}">
              <a16:creationId xmlns="" xmlns:a16="http://schemas.microsoft.com/office/drawing/2014/main" id="{7D77C0C8-687A-4597-B6F3-A4ED680F0755}"/>
            </a:ext>
          </a:extLst>
        </xdr:cNvPr>
        <xdr:cNvSpPr>
          <a:spLocks noChangeArrowheads="1"/>
        </xdr:cNvSpPr>
      </xdr:nvSpPr>
      <xdr:spPr bwMode="auto">
        <a:xfrm>
          <a:off x="1193665" y="2955317"/>
          <a:ext cx="290884" cy="217251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546100</xdr:colOff>
      <xdr:row>32</xdr:row>
      <xdr:rowOff>139700</xdr:rowOff>
    </xdr:from>
    <xdr:to>
      <xdr:col>11</xdr:col>
      <xdr:colOff>850900</xdr:colOff>
      <xdr:row>34</xdr:row>
      <xdr:rowOff>44450</xdr:rowOff>
    </xdr:to>
    <xdr:sp macro="" textlink="" fLocksText="0">
      <xdr:nvSpPr>
        <xdr:cNvPr id="2271" name="Oval 359">
          <a:extLst>
            <a:ext uri="{FF2B5EF4-FFF2-40B4-BE49-F238E27FC236}">
              <a16:creationId xmlns="" xmlns:a16="http://schemas.microsoft.com/office/drawing/2014/main" id="{4B1CD22A-08C0-4059-9E16-B9F01F6E2BDB}"/>
            </a:ext>
          </a:extLst>
        </xdr:cNvPr>
        <xdr:cNvSpPr>
          <a:spLocks noChangeArrowheads="1"/>
        </xdr:cNvSpPr>
      </xdr:nvSpPr>
      <xdr:spPr bwMode="auto">
        <a:xfrm>
          <a:off x="3980504" y="1482657"/>
          <a:ext cx="304800" cy="223602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10</xdr:col>
      <xdr:colOff>156354</xdr:colOff>
      <xdr:row>41</xdr:row>
      <xdr:rowOff>111544</xdr:rowOff>
    </xdr:from>
    <xdr:to>
      <xdr:col>11</xdr:col>
      <xdr:colOff>150004</xdr:colOff>
      <xdr:row>43</xdr:row>
      <xdr:rowOff>29593</xdr:rowOff>
    </xdr:to>
    <xdr:sp macro="" textlink="" fLocksText="0">
      <xdr:nvSpPr>
        <xdr:cNvPr id="2272" name="Oval 359">
          <a:extLst>
            <a:ext uri="{FF2B5EF4-FFF2-40B4-BE49-F238E27FC236}">
              <a16:creationId xmlns="" xmlns:a16="http://schemas.microsoft.com/office/drawing/2014/main" id="{6134F13A-55B7-4B3A-88A3-BD9D3FFAFD51}"/>
            </a:ext>
          </a:extLst>
        </xdr:cNvPr>
        <xdr:cNvSpPr>
          <a:spLocks noChangeArrowheads="1"/>
        </xdr:cNvSpPr>
      </xdr:nvSpPr>
      <xdr:spPr bwMode="auto">
        <a:xfrm>
          <a:off x="3398907" y="2927161"/>
          <a:ext cx="185501" cy="236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3</xdr:col>
      <xdr:colOff>9855</xdr:colOff>
      <xdr:row>37</xdr:row>
      <xdr:rowOff>149001</xdr:rowOff>
    </xdr:from>
    <xdr:to>
      <xdr:col>4</xdr:col>
      <xdr:colOff>55977</xdr:colOff>
      <xdr:row>38</xdr:row>
      <xdr:rowOff>101542</xdr:rowOff>
    </xdr:to>
    <xdr:grpSp>
      <xdr:nvGrpSpPr>
        <xdr:cNvPr id="2273" name="Group 537">
          <a:extLst>
            <a:ext uri="{FF2B5EF4-FFF2-40B4-BE49-F238E27FC236}">
              <a16:creationId xmlns="" xmlns:a16="http://schemas.microsoft.com/office/drawing/2014/main" id="{9703D40C-895D-4439-B685-F322FF4ABBEF}"/>
            </a:ext>
          </a:extLst>
        </xdr:cNvPr>
        <xdr:cNvGrpSpPr>
          <a:grpSpLocks/>
        </xdr:cNvGrpSpPr>
      </xdr:nvGrpSpPr>
      <xdr:grpSpPr bwMode="auto">
        <a:xfrm rot="5400000">
          <a:off x="1371096" y="6104103"/>
          <a:ext cx="111418" cy="347493"/>
          <a:chOff x="4622" y="5931"/>
          <a:chExt cx="180" cy="537"/>
        </a:xfrm>
      </xdr:grpSpPr>
      <xdr:sp macro="" textlink="">
        <xdr:nvSpPr>
          <xdr:cNvPr id="2274" name="Line 538">
            <a:extLst>
              <a:ext uri="{FF2B5EF4-FFF2-40B4-BE49-F238E27FC236}">
                <a16:creationId xmlns="" xmlns:a16="http://schemas.microsoft.com/office/drawing/2014/main" id="{AFB283DB-FF43-BF32-4FDD-EE6C8AAC5220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75" name="Line 539">
            <a:extLst>
              <a:ext uri="{FF2B5EF4-FFF2-40B4-BE49-F238E27FC236}">
                <a16:creationId xmlns="" xmlns:a16="http://schemas.microsoft.com/office/drawing/2014/main" id="{394D11C1-93C9-8EF6-DA39-E24DC5EC9B5A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156713</xdr:colOff>
      <xdr:row>44</xdr:row>
      <xdr:rowOff>86024</xdr:rowOff>
    </xdr:from>
    <xdr:to>
      <xdr:col>11</xdr:col>
      <xdr:colOff>911165</xdr:colOff>
      <xdr:row>44</xdr:row>
      <xdr:rowOff>86024</xdr:rowOff>
    </xdr:to>
    <xdr:cxnSp macro="">
      <xdr:nvCxnSpPr>
        <xdr:cNvPr id="2282" name="AutoShape 351">
          <a:extLst>
            <a:ext uri="{FF2B5EF4-FFF2-40B4-BE49-F238E27FC236}">
              <a16:creationId xmlns="" xmlns:a16="http://schemas.microsoft.com/office/drawing/2014/main" id="{1DEBFA8C-CFD4-431B-A517-94F69FB35EB5}"/>
            </a:ext>
          </a:extLst>
        </xdr:cNvPr>
        <xdr:cNvCxnSpPr>
          <a:cxnSpLocks noChangeShapeType="1"/>
        </xdr:cNvCxnSpPr>
      </xdr:nvCxnSpPr>
      <xdr:spPr bwMode="auto">
        <a:xfrm>
          <a:off x="3399266" y="3417747"/>
          <a:ext cx="946303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113820</xdr:colOff>
      <xdr:row>46</xdr:row>
      <xdr:rowOff>26358</xdr:rowOff>
    </xdr:from>
    <xdr:to>
      <xdr:col>10</xdr:col>
      <xdr:colOff>141376</xdr:colOff>
      <xdr:row>47</xdr:row>
      <xdr:rowOff>147847</xdr:rowOff>
    </xdr:to>
    <xdr:sp macro="" textlink="">
      <xdr:nvSpPr>
        <xdr:cNvPr id="2283" name="Arc 349">
          <a:extLst>
            <a:ext uri="{FF2B5EF4-FFF2-40B4-BE49-F238E27FC236}">
              <a16:creationId xmlns="" xmlns:a16="http://schemas.microsoft.com/office/drawing/2014/main" id="{E0851D3F-E730-48C4-8D34-91C70AB499AB}"/>
            </a:ext>
          </a:extLst>
        </xdr:cNvPr>
        <xdr:cNvSpPr>
          <a:spLocks noChangeArrowheads="1"/>
        </xdr:cNvSpPr>
      </xdr:nvSpPr>
      <xdr:spPr bwMode="auto">
        <a:xfrm flipH="1">
          <a:off x="3096969" y="3752592"/>
          <a:ext cx="286960" cy="280915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167376</xdr:colOff>
      <xdr:row>49</xdr:row>
      <xdr:rowOff>62899</xdr:rowOff>
    </xdr:from>
    <xdr:to>
      <xdr:col>9</xdr:col>
      <xdr:colOff>46487</xdr:colOff>
      <xdr:row>50</xdr:row>
      <xdr:rowOff>125800</xdr:rowOff>
    </xdr:to>
    <xdr:sp macro="" textlink="" fLocksText="0">
      <xdr:nvSpPr>
        <xdr:cNvPr id="2284" name="Oval 359">
          <a:extLst>
            <a:ext uri="{FF2B5EF4-FFF2-40B4-BE49-F238E27FC236}">
              <a16:creationId xmlns="" xmlns:a16="http://schemas.microsoft.com/office/drawing/2014/main" id="{1857B1F6-8D7A-4D4F-BBF3-4CA710E8D259}"/>
            </a:ext>
          </a:extLst>
        </xdr:cNvPr>
        <xdr:cNvSpPr>
          <a:spLocks noChangeArrowheads="1"/>
        </xdr:cNvSpPr>
      </xdr:nvSpPr>
      <xdr:spPr bwMode="auto">
        <a:xfrm>
          <a:off x="2858695" y="4267410"/>
          <a:ext cx="170941" cy="222326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9</xdr:col>
      <xdr:colOff>120050</xdr:colOff>
      <xdr:row>43</xdr:row>
      <xdr:rowOff>3834</xdr:rowOff>
    </xdr:from>
    <xdr:to>
      <xdr:col>10</xdr:col>
      <xdr:colOff>147606</xdr:colOff>
      <xdr:row>44</xdr:row>
      <xdr:rowOff>86983</xdr:rowOff>
    </xdr:to>
    <xdr:sp macro="" textlink="">
      <xdr:nvSpPr>
        <xdr:cNvPr id="2285" name="Arc 349">
          <a:extLst>
            <a:ext uri="{FF2B5EF4-FFF2-40B4-BE49-F238E27FC236}">
              <a16:creationId xmlns="" xmlns:a16="http://schemas.microsoft.com/office/drawing/2014/main" id="{5D10EA51-CDCE-4BD3-868E-6851ED0CFCE7}"/>
            </a:ext>
          </a:extLst>
        </xdr:cNvPr>
        <xdr:cNvSpPr>
          <a:spLocks noChangeArrowheads="1"/>
        </xdr:cNvSpPr>
      </xdr:nvSpPr>
      <xdr:spPr bwMode="auto">
        <a:xfrm flipH="1" flipV="1">
          <a:off x="3103199" y="3138302"/>
          <a:ext cx="286960" cy="280404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138981</xdr:colOff>
      <xdr:row>46</xdr:row>
      <xdr:rowOff>27556</xdr:rowOff>
    </xdr:from>
    <xdr:to>
      <xdr:col>11</xdr:col>
      <xdr:colOff>893433</xdr:colOff>
      <xdr:row>46</xdr:row>
      <xdr:rowOff>27556</xdr:rowOff>
    </xdr:to>
    <xdr:cxnSp macro="">
      <xdr:nvCxnSpPr>
        <xdr:cNvPr id="2286" name="AutoShape 351">
          <a:extLst>
            <a:ext uri="{FF2B5EF4-FFF2-40B4-BE49-F238E27FC236}">
              <a16:creationId xmlns="" xmlns:a16="http://schemas.microsoft.com/office/drawing/2014/main" id="{DC18AF73-7755-48BA-AD22-FAC0CBE4FAB4}"/>
            </a:ext>
          </a:extLst>
        </xdr:cNvPr>
        <xdr:cNvCxnSpPr>
          <a:cxnSpLocks noChangeShapeType="1"/>
        </xdr:cNvCxnSpPr>
      </xdr:nvCxnSpPr>
      <xdr:spPr bwMode="auto">
        <a:xfrm>
          <a:off x="3381534" y="3753790"/>
          <a:ext cx="946303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30462</xdr:colOff>
      <xdr:row>44</xdr:row>
      <xdr:rowOff>133665</xdr:rowOff>
    </xdr:from>
    <xdr:to>
      <xdr:col>11</xdr:col>
      <xdr:colOff>184414</xdr:colOff>
      <xdr:row>45</xdr:row>
      <xdr:rowOff>47867</xdr:rowOff>
    </xdr:to>
    <xdr:grpSp>
      <xdr:nvGrpSpPr>
        <xdr:cNvPr id="2287" name="Group 537">
          <a:extLst>
            <a:ext uri="{FF2B5EF4-FFF2-40B4-BE49-F238E27FC236}">
              <a16:creationId xmlns="" xmlns:a16="http://schemas.microsoft.com/office/drawing/2014/main" id="{8E01D437-F427-431F-8BED-0136246DB124}"/>
            </a:ext>
          </a:extLst>
        </xdr:cNvPr>
        <xdr:cNvGrpSpPr>
          <a:grpSpLocks/>
        </xdr:cNvGrpSpPr>
      </xdr:nvGrpSpPr>
      <xdr:grpSpPr bwMode="auto">
        <a:xfrm rot="16200000" flipH="1">
          <a:off x="3453035" y="7244599"/>
          <a:ext cx="100511" cy="352072"/>
          <a:chOff x="4622" y="5931"/>
          <a:chExt cx="180" cy="537"/>
        </a:xfrm>
      </xdr:grpSpPr>
      <xdr:sp macro="" textlink="">
        <xdr:nvSpPr>
          <xdr:cNvPr id="2288" name="Line 538">
            <a:extLst>
              <a:ext uri="{FF2B5EF4-FFF2-40B4-BE49-F238E27FC236}">
                <a16:creationId xmlns="" xmlns:a16="http://schemas.microsoft.com/office/drawing/2014/main" id="{133CEAE3-19A2-6741-6058-60367741882D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89" name="Line 539">
            <a:extLst>
              <a:ext uri="{FF2B5EF4-FFF2-40B4-BE49-F238E27FC236}">
                <a16:creationId xmlns="" xmlns:a16="http://schemas.microsoft.com/office/drawing/2014/main" id="{D90DEB9E-A44C-71D6-5325-5529974B7E47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253999</xdr:colOff>
      <xdr:row>40</xdr:row>
      <xdr:rowOff>136585</xdr:rowOff>
    </xdr:from>
    <xdr:to>
      <xdr:col>11</xdr:col>
      <xdr:colOff>110226</xdr:colOff>
      <xdr:row>44</xdr:row>
      <xdr:rowOff>195531</xdr:rowOff>
    </xdr:to>
    <xdr:sp macro="" textlink="">
      <xdr:nvSpPr>
        <xdr:cNvPr id="2290" name="Łuk 2289">
          <a:extLst>
            <a:ext uri="{FF2B5EF4-FFF2-40B4-BE49-F238E27FC236}">
              <a16:creationId xmlns="" xmlns:a16="http://schemas.microsoft.com/office/drawing/2014/main" id="{E3D6C16E-81EA-41AA-8E4D-017A60689E99}"/>
            </a:ext>
          </a:extLst>
        </xdr:cNvPr>
        <xdr:cNvSpPr/>
      </xdr:nvSpPr>
      <xdr:spPr bwMode="auto">
        <a:xfrm>
          <a:off x="2945318" y="2792776"/>
          <a:ext cx="599312" cy="734478"/>
        </a:xfrm>
        <a:prstGeom prst="arc">
          <a:avLst>
            <a:gd name="adj1" fmla="val 5435509"/>
            <a:gd name="adj2" fmla="val 10844594"/>
          </a:avLst>
        </a:prstGeom>
        <a:noFill/>
        <a:ln w="25560" cap="sq">
          <a:solidFill>
            <a:srgbClr val="000000"/>
          </a:solidFill>
          <a:prstDash val="dash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 kern="1200"/>
        </a:p>
      </xdr:txBody>
    </xdr:sp>
    <xdr:clientData/>
  </xdr:twoCellAnchor>
  <xdr:twoCellAnchor>
    <xdr:from>
      <xdr:col>11</xdr:col>
      <xdr:colOff>250285</xdr:colOff>
      <xdr:row>44</xdr:row>
      <xdr:rowOff>112261</xdr:rowOff>
    </xdr:from>
    <xdr:to>
      <xdr:col>11</xdr:col>
      <xdr:colOff>421735</xdr:colOff>
      <xdr:row>45</xdr:row>
      <xdr:rowOff>136823</xdr:rowOff>
    </xdr:to>
    <xdr:sp macro="" textlink="" fLocksText="0">
      <xdr:nvSpPr>
        <xdr:cNvPr id="2291" name="Oval 359">
          <a:extLst>
            <a:ext uri="{FF2B5EF4-FFF2-40B4-BE49-F238E27FC236}">
              <a16:creationId xmlns="" xmlns:a16="http://schemas.microsoft.com/office/drawing/2014/main" id="{E9881B4A-6E9E-4F19-94F2-43EFD4DA8DFD}"/>
            </a:ext>
          </a:extLst>
        </xdr:cNvPr>
        <xdr:cNvSpPr>
          <a:spLocks noChangeArrowheads="1"/>
        </xdr:cNvSpPr>
      </xdr:nvSpPr>
      <xdr:spPr bwMode="auto">
        <a:xfrm>
          <a:off x="3684689" y="3443984"/>
          <a:ext cx="171450" cy="221818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10</xdr:col>
      <xdr:colOff>54633</xdr:colOff>
      <xdr:row>43</xdr:row>
      <xdr:rowOff>71887</xdr:rowOff>
    </xdr:from>
    <xdr:to>
      <xdr:col>11</xdr:col>
      <xdr:colOff>169772</xdr:colOff>
      <xdr:row>44</xdr:row>
      <xdr:rowOff>66614</xdr:rowOff>
    </xdr:to>
    <xdr:sp macro="" textlink="" fLocksText="0">
      <xdr:nvSpPr>
        <xdr:cNvPr id="2292" name="Oval 359">
          <a:extLst>
            <a:ext uri="{FF2B5EF4-FFF2-40B4-BE49-F238E27FC236}">
              <a16:creationId xmlns="" xmlns:a16="http://schemas.microsoft.com/office/drawing/2014/main" id="{30043B6A-6AA7-4C83-8D9D-5BF72BC2C13F}"/>
            </a:ext>
          </a:extLst>
        </xdr:cNvPr>
        <xdr:cNvSpPr>
          <a:spLocks noChangeArrowheads="1"/>
        </xdr:cNvSpPr>
      </xdr:nvSpPr>
      <xdr:spPr bwMode="auto">
        <a:xfrm>
          <a:off x="3297186" y="3206355"/>
          <a:ext cx="306990" cy="191982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11</xdr:col>
      <xdr:colOff>481106</xdr:colOff>
      <xdr:row>37</xdr:row>
      <xdr:rowOff>147379</xdr:rowOff>
    </xdr:from>
    <xdr:to>
      <xdr:col>11</xdr:col>
      <xdr:colOff>824462</xdr:colOff>
      <xdr:row>38</xdr:row>
      <xdr:rowOff>99920</xdr:rowOff>
    </xdr:to>
    <xdr:grpSp>
      <xdr:nvGrpSpPr>
        <xdr:cNvPr id="2293" name="Group 537">
          <a:extLst>
            <a:ext uri="{FF2B5EF4-FFF2-40B4-BE49-F238E27FC236}">
              <a16:creationId xmlns="" xmlns:a16="http://schemas.microsoft.com/office/drawing/2014/main" id="{ED5F38DD-A697-4AAE-AEF3-FA7982173A5B}"/>
            </a:ext>
          </a:extLst>
        </xdr:cNvPr>
        <xdr:cNvGrpSpPr>
          <a:grpSpLocks/>
        </xdr:cNvGrpSpPr>
      </xdr:nvGrpSpPr>
      <xdr:grpSpPr bwMode="auto">
        <a:xfrm rot="16200000" flipH="1">
          <a:off x="4116372" y="6095787"/>
          <a:ext cx="111418" cy="361644"/>
          <a:chOff x="4622" y="5931"/>
          <a:chExt cx="180" cy="537"/>
        </a:xfrm>
      </xdr:grpSpPr>
      <xdr:sp macro="" textlink="">
        <xdr:nvSpPr>
          <xdr:cNvPr id="2294" name="Line 538">
            <a:extLst>
              <a:ext uri="{FF2B5EF4-FFF2-40B4-BE49-F238E27FC236}">
                <a16:creationId xmlns="" xmlns:a16="http://schemas.microsoft.com/office/drawing/2014/main" id="{94764ACD-B148-898A-72B9-974B590C90A0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95" name="Line 539">
            <a:extLst>
              <a:ext uri="{FF2B5EF4-FFF2-40B4-BE49-F238E27FC236}">
                <a16:creationId xmlns="" xmlns:a16="http://schemas.microsoft.com/office/drawing/2014/main" id="{5C02CEF0-D455-BA9D-26D7-661899D3B342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8105</xdr:colOff>
      <xdr:row>40</xdr:row>
      <xdr:rowOff>75526</xdr:rowOff>
    </xdr:from>
    <xdr:to>
      <xdr:col>6</xdr:col>
      <xdr:colOff>97277</xdr:colOff>
      <xdr:row>40</xdr:row>
      <xdr:rowOff>75660</xdr:rowOff>
    </xdr:to>
    <xdr:sp macro="" textlink="">
      <xdr:nvSpPr>
        <xdr:cNvPr id="2299" name="Line 732">
          <a:extLst>
            <a:ext uri="{FF2B5EF4-FFF2-40B4-BE49-F238E27FC236}">
              <a16:creationId xmlns="" xmlns:a16="http://schemas.microsoft.com/office/drawing/2014/main" id="{9D53FC0D-CB2A-4979-A8FD-DDF7CE3064B3}"/>
            </a:ext>
          </a:extLst>
        </xdr:cNvPr>
        <xdr:cNvSpPr>
          <a:spLocks noChangeShapeType="1"/>
        </xdr:cNvSpPr>
      </xdr:nvSpPr>
      <xdr:spPr bwMode="auto">
        <a:xfrm flipH="1" flipV="1">
          <a:off x="1213254" y="6828143"/>
          <a:ext cx="980874" cy="134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243191</xdr:colOff>
      <xdr:row>40</xdr:row>
      <xdr:rowOff>81064</xdr:rowOff>
    </xdr:from>
    <xdr:to>
      <xdr:col>7</xdr:col>
      <xdr:colOff>265889</xdr:colOff>
      <xdr:row>45</xdr:row>
      <xdr:rowOff>122677</xdr:rowOff>
    </xdr:to>
    <xdr:sp macro="" textlink="">
      <xdr:nvSpPr>
        <xdr:cNvPr id="2300" name="Łuk 2299">
          <a:extLst>
            <a:ext uri="{FF2B5EF4-FFF2-40B4-BE49-F238E27FC236}">
              <a16:creationId xmlns="" xmlns:a16="http://schemas.microsoft.com/office/drawing/2014/main" id="{1D9F3271-CE7D-A92F-89DF-1703F59920C5}"/>
            </a:ext>
          </a:extLst>
        </xdr:cNvPr>
        <xdr:cNvSpPr/>
      </xdr:nvSpPr>
      <xdr:spPr bwMode="auto">
        <a:xfrm>
          <a:off x="1745574" y="6833681"/>
          <a:ext cx="914400" cy="914400"/>
        </a:xfrm>
        <a:prstGeom prst="arc">
          <a:avLst>
            <a:gd name="adj1" fmla="val 16200000"/>
            <a:gd name="adj2" fmla="val 19860721"/>
          </a:avLst>
        </a:pr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 kern="1200"/>
        </a:p>
      </xdr:txBody>
    </xdr:sp>
    <xdr:clientData/>
  </xdr:twoCellAnchor>
  <xdr:twoCellAnchor>
    <xdr:from>
      <xdr:col>7</xdr:col>
      <xdr:colOff>253161</xdr:colOff>
      <xdr:row>56</xdr:row>
      <xdr:rowOff>90218</xdr:rowOff>
    </xdr:from>
    <xdr:to>
      <xdr:col>8</xdr:col>
      <xdr:colOff>69011</xdr:colOff>
      <xdr:row>58</xdr:row>
      <xdr:rowOff>102918</xdr:rowOff>
    </xdr:to>
    <xdr:grpSp>
      <xdr:nvGrpSpPr>
        <xdr:cNvPr id="2302" name="Group 297">
          <a:extLst>
            <a:ext uri="{FF2B5EF4-FFF2-40B4-BE49-F238E27FC236}">
              <a16:creationId xmlns="" xmlns:a16="http://schemas.microsoft.com/office/drawing/2014/main" id="{482DD180-7984-4862-902A-276A01B91C26}"/>
            </a:ext>
          </a:extLst>
        </xdr:cNvPr>
        <xdr:cNvGrpSpPr>
          <a:grpSpLocks/>
        </xdr:cNvGrpSpPr>
      </xdr:nvGrpSpPr>
      <xdr:grpSpPr bwMode="auto">
        <a:xfrm>
          <a:off x="2708706" y="9305465"/>
          <a:ext cx="106934" cy="325882"/>
          <a:chOff x="4258" y="2183"/>
          <a:chExt cx="181" cy="532"/>
        </a:xfrm>
      </xdr:grpSpPr>
      <xdr:sp macro="" textlink="">
        <xdr:nvSpPr>
          <xdr:cNvPr id="2303" name="Line 298">
            <a:extLst>
              <a:ext uri="{FF2B5EF4-FFF2-40B4-BE49-F238E27FC236}">
                <a16:creationId xmlns="" xmlns:a16="http://schemas.microsoft.com/office/drawing/2014/main" id="{4CBD1039-E278-D365-E666-6114C3897526}"/>
              </a:ext>
            </a:extLst>
          </xdr:cNvPr>
          <xdr:cNvSpPr>
            <a:spLocks noChangeShapeType="1"/>
          </xdr:cNvSpPr>
        </xdr:nvSpPr>
        <xdr:spPr bwMode="auto">
          <a:xfrm>
            <a:off x="4353" y="2183"/>
            <a:ext cx="0" cy="516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48" name="Line 299">
            <a:extLst>
              <a:ext uri="{FF2B5EF4-FFF2-40B4-BE49-F238E27FC236}">
                <a16:creationId xmlns="" xmlns:a16="http://schemas.microsoft.com/office/drawing/2014/main" id="{8CE1A068-877C-A432-C50E-272C5A9562D5}"/>
              </a:ext>
            </a:extLst>
          </xdr:cNvPr>
          <xdr:cNvSpPr>
            <a:spLocks noChangeShapeType="1"/>
          </xdr:cNvSpPr>
        </xdr:nvSpPr>
        <xdr:spPr bwMode="auto">
          <a:xfrm flipH="1">
            <a:off x="4258" y="2717"/>
            <a:ext cx="181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0</xdr:colOff>
      <xdr:row>66</xdr:row>
      <xdr:rowOff>76200</xdr:rowOff>
    </xdr:from>
    <xdr:to>
      <xdr:col>7</xdr:col>
      <xdr:colOff>146050</xdr:colOff>
      <xdr:row>68</xdr:row>
      <xdr:rowOff>177800</xdr:rowOff>
    </xdr:to>
    <xdr:sp macro="" textlink="">
      <xdr:nvSpPr>
        <xdr:cNvPr id="2306" name="Arc 345">
          <a:extLst>
            <a:ext uri="{FF2B5EF4-FFF2-40B4-BE49-F238E27FC236}">
              <a16:creationId xmlns="" xmlns:a16="http://schemas.microsoft.com/office/drawing/2014/main" id="{4E2B0363-392B-4364-8461-C34143AD00B7}"/>
            </a:ext>
          </a:extLst>
        </xdr:cNvPr>
        <xdr:cNvSpPr>
          <a:spLocks noChangeArrowheads="1"/>
        </xdr:cNvSpPr>
      </xdr:nvSpPr>
      <xdr:spPr bwMode="auto">
        <a:xfrm>
          <a:off x="2096851" y="6988243"/>
          <a:ext cx="443284" cy="420451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146050</xdr:colOff>
      <xdr:row>68</xdr:row>
      <xdr:rowOff>177800</xdr:rowOff>
    </xdr:from>
    <xdr:to>
      <xdr:col>7</xdr:col>
      <xdr:colOff>155755</xdr:colOff>
      <xdr:row>74</xdr:row>
      <xdr:rowOff>153358</xdr:rowOff>
    </xdr:to>
    <xdr:cxnSp macro="">
      <xdr:nvCxnSpPr>
        <xdr:cNvPr id="2307" name="AutoShape 346">
          <a:extLst>
            <a:ext uri="{FF2B5EF4-FFF2-40B4-BE49-F238E27FC236}">
              <a16:creationId xmlns="" xmlns:a16="http://schemas.microsoft.com/office/drawing/2014/main" id="{99DC83D5-2DB2-49C9-BB03-CC6743948DD9}"/>
            </a:ext>
          </a:extLst>
        </xdr:cNvPr>
        <xdr:cNvCxnSpPr>
          <a:cxnSpLocks noChangeShapeType="1"/>
        </xdr:cNvCxnSpPr>
      </xdr:nvCxnSpPr>
      <xdr:spPr bwMode="auto">
        <a:xfrm>
          <a:off x="2540135" y="7408694"/>
          <a:ext cx="9705" cy="104560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285750</xdr:colOff>
      <xdr:row>66</xdr:row>
      <xdr:rowOff>63500</xdr:rowOff>
    </xdr:from>
    <xdr:to>
      <xdr:col>5</xdr:col>
      <xdr:colOff>298450</xdr:colOff>
      <xdr:row>66</xdr:row>
      <xdr:rowOff>76200</xdr:rowOff>
    </xdr:to>
    <xdr:cxnSp macro="">
      <xdr:nvCxnSpPr>
        <xdr:cNvPr id="2308" name="AutoShape 347">
          <a:extLst>
            <a:ext uri="{FF2B5EF4-FFF2-40B4-BE49-F238E27FC236}">
              <a16:creationId xmlns="" xmlns:a16="http://schemas.microsoft.com/office/drawing/2014/main" id="{E66EAB10-7FA0-4261-ACAC-420FE83D72F1}"/>
            </a:ext>
          </a:extLst>
        </xdr:cNvPr>
        <xdr:cNvCxnSpPr>
          <a:cxnSpLocks noChangeShapeType="1"/>
        </xdr:cNvCxnSpPr>
      </xdr:nvCxnSpPr>
      <xdr:spPr bwMode="auto">
        <a:xfrm flipH="1" flipV="1">
          <a:off x="896431" y="6975543"/>
          <a:ext cx="1201636" cy="1270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120650</xdr:colOff>
      <xdr:row>65</xdr:row>
      <xdr:rowOff>57150</xdr:rowOff>
    </xdr:from>
    <xdr:to>
      <xdr:col>11</xdr:col>
      <xdr:colOff>88900</xdr:colOff>
      <xdr:row>68</xdr:row>
      <xdr:rowOff>6350</xdr:rowOff>
    </xdr:to>
    <xdr:sp macro="" textlink="">
      <xdr:nvSpPr>
        <xdr:cNvPr id="2309" name="Arc 349">
          <a:extLst>
            <a:ext uri="{FF2B5EF4-FFF2-40B4-BE49-F238E27FC236}">
              <a16:creationId xmlns="" xmlns:a16="http://schemas.microsoft.com/office/drawing/2014/main" id="{9FE432E0-E133-443C-9C75-5A92E059E5EB}"/>
            </a:ext>
          </a:extLst>
        </xdr:cNvPr>
        <xdr:cNvSpPr>
          <a:spLocks noChangeArrowheads="1"/>
        </xdr:cNvSpPr>
      </xdr:nvSpPr>
      <xdr:spPr bwMode="auto">
        <a:xfrm flipH="1">
          <a:off x="3103799" y="6809767"/>
          <a:ext cx="419505" cy="427477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112623</xdr:colOff>
      <xdr:row>72</xdr:row>
      <xdr:rowOff>155754</xdr:rowOff>
    </xdr:from>
    <xdr:to>
      <xdr:col>9</xdr:col>
      <xdr:colOff>115019</xdr:colOff>
      <xdr:row>74</xdr:row>
      <xdr:rowOff>155754</xdr:rowOff>
    </xdr:to>
    <xdr:cxnSp macro="">
      <xdr:nvCxnSpPr>
        <xdr:cNvPr id="2310" name="AutoShape 350">
          <a:extLst>
            <a:ext uri="{FF2B5EF4-FFF2-40B4-BE49-F238E27FC236}">
              <a16:creationId xmlns="" xmlns:a16="http://schemas.microsoft.com/office/drawing/2014/main" id="{91F9D177-8061-45DA-AB5B-783DEF777529}"/>
            </a:ext>
          </a:extLst>
        </xdr:cNvPr>
        <xdr:cNvCxnSpPr>
          <a:cxnSpLocks noChangeShapeType="1"/>
        </xdr:cNvCxnSpPr>
      </xdr:nvCxnSpPr>
      <xdr:spPr bwMode="auto">
        <a:xfrm>
          <a:off x="3095772" y="8137839"/>
          <a:ext cx="2396" cy="318851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88900</xdr:colOff>
      <xdr:row>65</xdr:row>
      <xdr:rowOff>57150</xdr:rowOff>
    </xdr:from>
    <xdr:to>
      <xdr:col>11</xdr:col>
      <xdr:colOff>1035050</xdr:colOff>
      <xdr:row>65</xdr:row>
      <xdr:rowOff>57150</xdr:rowOff>
    </xdr:to>
    <xdr:cxnSp macro="">
      <xdr:nvCxnSpPr>
        <xdr:cNvPr id="2311" name="AutoShape 351">
          <a:extLst>
            <a:ext uri="{FF2B5EF4-FFF2-40B4-BE49-F238E27FC236}">
              <a16:creationId xmlns="" xmlns:a16="http://schemas.microsoft.com/office/drawing/2014/main" id="{8CAA31D1-E76D-4B5F-B9E5-F6B995589ABA}"/>
            </a:ext>
          </a:extLst>
        </xdr:cNvPr>
        <xdr:cNvCxnSpPr>
          <a:cxnSpLocks noChangeShapeType="1"/>
          <a:stCxn id="2309" idx="0"/>
        </xdr:cNvCxnSpPr>
      </xdr:nvCxnSpPr>
      <xdr:spPr bwMode="auto">
        <a:xfrm>
          <a:off x="3523304" y="6809767"/>
          <a:ext cx="94615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0</xdr:colOff>
      <xdr:row>59</xdr:row>
      <xdr:rowOff>19050</xdr:rowOff>
    </xdr:from>
    <xdr:to>
      <xdr:col>7</xdr:col>
      <xdr:colOff>146050</xdr:colOff>
      <xdr:row>61</xdr:row>
      <xdr:rowOff>76200</xdr:rowOff>
    </xdr:to>
    <xdr:sp macro="" textlink="">
      <xdr:nvSpPr>
        <xdr:cNvPr id="2312" name="Arc 352">
          <a:extLst>
            <a:ext uri="{FF2B5EF4-FFF2-40B4-BE49-F238E27FC236}">
              <a16:creationId xmlns="" xmlns:a16="http://schemas.microsoft.com/office/drawing/2014/main" id="{B7FAFA72-EED9-46C9-B0A9-E72F61AC7F41}"/>
            </a:ext>
          </a:extLst>
        </xdr:cNvPr>
        <xdr:cNvSpPr>
          <a:spLocks noChangeArrowheads="1"/>
        </xdr:cNvSpPr>
      </xdr:nvSpPr>
      <xdr:spPr bwMode="auto">
        <a:xfrm flipV="1">
          <a:off x="2096851" y="5777284"/>
          <a:ext cx="443284" cy="376001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146050</xdr:colOff>
      <xdr:row>55</xdr:row>
      <xdr:rowOff>69491</xdr:rowOff>
    </xdr:from>
    <xdr:to>
      <xdr:col>7</xdr:col>
      <xdr:colOff>148566</xdr:colOff>
      <xdr:row>59</xdr:row>
      <xdr:rowOff>25400</xdr:rowOff>
    </xdr:to>
    <xdr:cxnSp macro="">
      <xdr:nvCxnSpPr>
        <xdr:cNvPr id="2313" name="AutoShape 353">
          <a:extLst>
            <a:ext uri="{FF2B5EF4-FFF2-40B4-BE49-F238E27FC236}">
              <a16:creationId xmlns="" xmlns:a16="http://schemas.microsoft.com/office/drawing/2014/main" id="{9399C901-90BA-4207-9B79-8135AD00B2C8}"/>
            </a:ext>
          </a:extLst>
        </xdr:cNvPr>
        <xdr:cNvCxnSpPr>
          <a:cxnSpLocks noChangeShapeType="1"/>
        </xdr:cNvCxnSpPr>
      </xdr:nvCxnSpPr>
      <xdr:spPr bwMode="auto">
        <a:xfrm flipV="1">
          <a:off x="2540135" y="5152193"/>
          <a:ext cx="2516" cy="631441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31750</xdr:colOff>
      <xdr:row>61</xdr:row>
      <xdr:rowOff>76200</xdr:rowOff>
    </xdr:from>
    <xdr:to>
      <xdr:col>5</xdr:col>
      <xdr:colOff>298450</xdr:colOff>
      <xdr:row>61</xdr:row>
      <xdr:rowOff>76200</xdr:rowOff>
    </xdr:to>
    <xdr:cxnSp macro="">
      <xdr:nvCxnSpPr>
        <xdr:cNvPr id="2314" name="AutoShape 354">
          <a:extLst>
            <a:ext uri="{FF2B5EF4-FFF2-40B4-BE49-F238E27FC236}">
              <a16:creationId xmlns="" xmlns:a16="http://schemas.microsoft.com/office/drawing/2014/main" id="{38E88C76-374B-4BA7-8F26-74BA73C24E8A}"/>
            </a:ext>
          </a:extLst>
        </xdr:cNvPr>
        <xdr:cNvCxnSpPr>
          <a:cxnSpLocks noChangeShapeType="1"/>
        </xdr:cNvCxnSpPr>
      </xdr:nvCxnSpPr>
      <xdr:spPr bwMode="auto">
        <a:xfrm flipH="1">
          <a:off x="939665" y="6153285"/>
          <a:ext cx="1158402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101600</xdr:colOff>
      <xdr:row>57</xdr:row>
      <xdr:rowOff>57150</xdr:rowOff>
    </xdr:from>
    <xdr:to>
      <xdr:col>11</xdr:col>
      <xdr:colOff>101600</xdr:colOff>
      <xdr:row>59</xdr:row>
      <xdr:rowOff>114300</xdr:rowOff>
    </xdr:to>
    <xdr:sp macro="" textlink="">
      <xdr:nvSpPr>
        <xdr:cNvPr id="2315" name="Arc 356">
          <a:extLst>
            <a:ext uri="{FF2B5EF4-FFF2-40B4-BE49-F238E27FC236}">
              <a16:creationId xmlns="" xmlns:a16="http://schemas.microsoft.com/office/drawing/2014/main" id="{2ECAA89E-EC91-4592-BD32-BCA49958CD34}"/>
            </a:ext>
          </a:extLst>
        </xdr:cNvPr>
        <xdr:cNvSpPr>
          <a:spLocks noChangeArrowheads="1"/>
        </xdr:cNvSpPr>
      </xdr:nvSpPr>
      <xdr:spPr bwMode="auto">
        <a:xfrm flipH="1" flipV="1">
          <a:off x="3084749" y="5496533"/>
          <a:ext cx="451255" cy="376001"/>
        </a:xfrm>
        <a:custGeom>
          <a:avLst/>
          <a:gdLst>
            <a:gd name="G0" fmla="+- 11724 0 0"/>
            <a:gd name="G1" fmla="+- 1 0 0"/>
            <a:gd name="G2" fmla="+- 11724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594" h="21600" fill="none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101253</xdr:colOff>
      <xdr:row>55</xdr:row>
      <xdr:rowOff>70409</xdr:rowOff>
    </xdr:from>
    <xdr:to>
      <xdr:col>9</xdr:col>
      <xdr:colOff>105383</xdr:colOff>
      <xdr:row>57</xdr:row>
      <xdr:rowOff>62150</xdr:rowOff>
    </xdr:to>
    <xdr:cxnSp macro="">
      <xdr:nvCxnSpPr>
        <xdr:cNvPr id="2316" name="AutoShape 357">
          <a:extLst>
            <a:ext uri="{FF2B5EF4-FFF2-40B4-BE49-F238E27FC236}">
              <a16:creationId xmlns="" xmlns:a16="http://schemas.microsoft.com/office/drawing/2014/main" id="{FE281947-2E69-49AA-82FB-B6F2A39F4862}"/>
            </a:ext>
          </a:extLst>
        </xdr:cNvPr>
        <xdr:cNvCxnSpPr>
          <a:cxnSpLocks noChangeShapeType="1"/>
        </xdr:cNvCxnSpPr>
      </xdr:nvCxnSpPr>
      <xdr:spPr bwMode="auto">
        <a:xfrm flipH="1" flipV="1">
          <a:off x="3084402" y="5153111"/>
          <a:ext cx="4130" cy="348422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101600</xdr:colOff>
      <xdr:row>59</xdr:row>
      <xdr:rowOff>114300</xdr:rowOff>
    </xdr:from>
    <xdr:to>
      <xdr:col>11</xdr:col>
      <xdr:colOff>1060450</xdr:colOff>
      <xdr:row>59</xdr:row>
      <xdr:rowOff>120650</xdr:rowOff>
    </xdr:to>
    <xdr:cxnSp macro="">
      <xdr:nvCxnSpPr>
        <xdr:cNvPr id="2317" name="AutoShape 358">
          <a:extLst>
            <a:ext uri="{FF2B5EF4-FFF2-40B4-BE49-F238E27FC236}">
              <a16:creationId xmlns="" xmlns:a16="http://schemas.microsoft.com/office/drawing/2014/main" id="{D2FD4100-DAE2-4577-B0C5-569F1C368850}"/>
            </a:ext>
          </a:extLst>
        </xdr:cNvPr>
        <xdr:cNvCxnSpPr>
          <a:cxnSpLocks noChangeShapeType="1"/>
          <a:stCxn id="2315" idx="0"/>
        </xdr:cNvCxnSpPr>
      </xdr:nvCxnSpPr>
      <xdr:spPr bwMode="auto">
        <a:xfrm>
          <a:off x="3536004" y="5872534"/>
          <a:ext cx="958850" cy="635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221411</xdr:colOff>
      <xdr:row>55</xdr:row>
      <xdr:rowOff>0</xdr:rowOff>
    </xdr:from>
    <xdr:to>
      <xdr:col>8</xdr:col>
      <xdr:colOff>100761</xdr:colOff>
      <xdr:row>56</xdr:row>
      <xdr:rowOff>20728</xdr:rowOff>
    </xdr:to>
    <xdr:sp macro="" textlink="" fLocksText="0">
      <xdr:nvSpPr>
        <xdr:cNvPr id="2318" name="Oval 359">
          <a:extLst>
            <a:ext uri="{FF2B5EF4-FFF2-40B4-BE49-F238E27FC236}">
              <a16:creationId xmlns="" xmlns:a16="http://schemas.microsoft.com/office/drawing/2014/main" id="{F1F63556-FB15-4C1D-B6F6-BCC635E96402}"/>
            </a:ext>
          </a:extLst>
        </xdr:cNvPr>
        <xdr:cNvSpPr>
          <a:spLocks noChangeArrowheads="1"/>
        </xdr:cNvSpPr>
      </xdr:nvSpPr>
      <xdr:spPr bwMode="auto">
        <a:xfrm>
          <a:off x="2615496" y="5082702"/>
          <a:ext cx="176584" cy="217983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11</xdr:col>
      <xdr:colOff>927100</xdr:colOff>
      <xdr:row>60</xdr:row>
      <xdr:rowOff>6350</xdr:rowOff>
    </xdr:from>
    <xdr:to>
      <xdr:col>11</xdr:col>
      <xdr:colOff>1155700</xdr:colOff>
      <xdr:row>61</xdr:row>
      <xdr:rowOff>19050</xdr:rowOff>
    </xdr:to>
    <xdr:sp macro="" textlink="" fLocksText="0">
      <xdr:nvSpPr>
        <xdr:cNvPr id="2323" name="Oval 405">
          <a:extLst>
            <a:ext uri="{FF2B5EF4-FFF2-40B4-BE49-F238E27FC236}">
              <a16:creationId xmlns="" xmlns:a16="http://schemas.microsoft.com/office/drawing/2014/main" id="{13AC560E-88FF-4DC0-BF83-6D07F0B11C3C}"/>
            </a:ext>
          </a:extLst>
        </xdr:cNvPr>
        <xdr:cNvSpPr>
          <a:spLocks noChangeArrowheads="1"/>
        </xdr:cNvSpPr>
      </xdr:nvSpPr>
      <xdr:spPr bwMode="auto">
        <a:xfrm>
          <a:off x="4361504" y="5924010"/>
          <a:ext cx="228600" cy="172125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8</xdr:col>
      <xdr:colOff>200084</xdr:colOff>
      <xdr:row>72</xdr:row>
      <xdr:rowOff>67573</xdr:rowOff>
    </xdr:from>
    <xdr:to>
      <xdr:col>9</xdr:col>
      <xdr:colOff>22284</xdr:colOff>
      <xdr:row>74</xdr:row>
      <xdr:rowOff>7188</xdr:rowOff>
    </xdr:to>
    <xdr:grpSp>
      <xdr:nvGrpSpPr>
        <xdr:cNvPr id="2324" name="Group 537">
          <a:extLst>
            <a:ext uri="{FF2B5EF4-FFF2-40B4-BE49-F238E27FC236}">
              <a16:creationId xmlns="" xmlns:a16="http://schemas.microsoft.com/office/drawing/2014/main" id="{F3E36096-D3E0-4754-ACB1-74FB2A090778}"/>
            </a:ext>
          </a:extLst>
        </xdr:cNvPr>
        <xdr:cNvGrpSpPr>
          <a:grpSpLocks/>
        </xdr:cNvGrpSpPr>
      </xdr:nvGrpSpPr>
      <xdr:grpSpPr bwMode="auto">
        <a:xfrm>
          <a:off x="2953571" y="11912482"/>
          <a:ext cx="103759" cy="255845"/>
          <a:chOff x="4622" y="5931"/>
          <a:chExt cx="180" cy="537"/>
        </a:xfrm>
      </xdr:grpSpPr>
      <xdr:sp macro="" textlink="">
        <xdr:nvSpPr>
          <xdr:cNvPr id="2325" name="Line 538">
            <a:extLst>
              <a:ext uri="{FF2B5EF4-FFF2-40B4-BE49-F238E27FC236}">
                <a16:creationId xmlns="" xmlns:a16="http://schemas.microsoft.com/office/drawing/2014/main" id="{2B83B911-C271-300B-8B2D-0654BD378D4B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26" name="Line 539">
            <a:extLst>
              <a:ext uri="{FF2B5EF4-FFF2-40B4-BE49-F238E27FC236}">
                <a16:creationId xmlns="" xmlns:a16="http://schemas.microsoft.com/office/drawing/2014/main" id="{76B0AE37-B95C-BB9E-AFBC-2895FB7A6F19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162248</xdr:colOff>
      <xdr:row>67</xdr:row>
      <xdr:rowOff>98109</xdr:rowOff>
    </xdr:from>
    <xdr:to>
      <xdr:col>10</xdr:col>
      <xdr:colOff>73881</xdr:colOff>
      <xdr:row>67</xdr:row>
      <xdr:rowOff>98109</xdr:rowOff>
    </xdr:to>
    <xdr:sp macro="" textlink="">
      <xdr:nvSpPr>
        <xdr:cNvPr id="2327" name="Line 659">
          <a:extLst>
            <a:ext uri="{FF2B5EF4-FFF2-40B4-BE49-F238E27FC236}">
              <a16:creationId xmlns="" xmlns:a16="http://schemas.microsoft.com/office/drawing/2014/main" id="{4F6AC1C4-A90D-4668-B5DD-9D4B890A339A}"/>
            </a:ext>
          </a:extLst>
        </xdr:cNvPr>
        <xdr:cNvSpPr>
          <a:spLocks noChangeShapeType="1"/>
        </xdr:cNvSpPr>
      </xdr:nvSpPr>
      <xdr:spPr bwMode="auto">
        <a:xfrm flipH="1">
          <a:off x="2259099" y="11355173"/>
          <a:ext cx="1057335" cy="0"/>
        </a:xfrm>
        <a:prstGeom prst="line">
          <a:avLst/>
        </a:prstGeom>
        <a:noFill/>
        <a:ln w="25560" cap="sq">
          <a:solidFill>
            <a:srgbClr val="000000"/>
          </a:solidFill>
          <a:prstDash val="sysDot"/>
          <a:miter lim="800000"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7126</xdr:colOff>
      <xdr:row>64</xdr:row>
      <xdr:rowOff>76794</xdr:rowOff>
    </xdr:from>
    <xdr:to>
      <xdr:col>11</xdr:col>
      <xdr:colOff>895336</xdr:colOff>
      <xdr:row>64</xdr:row>
      <xdr:rowOff>76794</xdr:rowOff>
    </xdr:to>
    <xdr:sp macro="" textlink="">
      <xdr:nvSpPr>
        <xdr:cNvPr id="2328" name="Line 679">
          <a:extLst>
            <a:ext uri="{FF2B5EF4-FFF2-40B4-BE49-F238E27FC236}">
              <a16:creationId xmlns="" xmlns:a16="http://schemas.microsoft.com/office/drawing/2014/main" id="{6541F6F5-68F4-4C52-B838-FA5E5BE2C1DC}"/>
            </a:ext>
          </a:extLst>
        </xdr:cNvPr>
        <xdr:cNvSpPr>
          <a:spLocks noChangeShapeType="1"/>
        </xdr:cNvSpPr>
      </xdr:nvSpPr>
      <xdr:spPr bwMode="auto">
        <a:xfrm>
          <a:off x="1212275" y="6632156"/>
          <a:ext cx="3117465" cy="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255198</xdr:colOff>
      <xdr:row>64</xdr:row>
      <xdr:rowOff>112023</xdr:rowOff>
    </xdr:from>
    <xdr:to>
      <xdr:col>11</xdr:col>
      <xdr:colOff>35464</xdr:colOff>
      <xdr:row>67</xdr:row>
      <xdr:rowOff>158031</xdr:rowOff>
    </xdr:to>
    <xdr:sp macro="" textlink="">
      <xdr:nvSpPr>
        <xdr:cNvPr id="2329" name="Arc 811">
          <a:extLst>
            <a:ext uri="{FF2B5EF4-FFF2-40B4-BE49-F238E27FC236}">
              <a16:creationId xmlns="" xmlns:a16="http://schemas.microsoft.com/office/drawing/2014/main" id="{CBCF6AF0-EFD1-41F6-8C80-D257FB521EC3}"/>
            </a:ext>
          </a:extLst>
        </xdr:cNvPr>
        <xdr:cNvSpPr>
          <a:spLocks/>
        </xdr:cNvSpPr>
      </xdr:nvSpPr>
      <xdr:spPr bwMode="auto">
        <a:xfrm rot="5400000" flipH="1" flipV="1">
          <a:off x="2927136" y="6686766"/>
          <a:ext cx="562114" cy="523351"/>
        </a:xfrm>
        <a:custGeom>
          <a:avLst/>
          <a:gdLst>
            <a:gd name="G0" fmla="+- 9753 0 0"/>
            <a:gd name="G1" fmla="+- 1 0 0"/>
            <a:gd name="G2" fmla="+- 9753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848" h="21600" fill="none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pl-PL"/>
        </a:p>
      </xdr:txBody>
    </xdr:sp>
    <xdr:clientData/>
  </xdr:twoCellAnchor>
  <xdr:twoCellAnchor>
    <xdr:from>
      <xdr:col>8</xdr:col>
      <xdr:colOff>254000</xdr:colOff>
      <xdr:row>68</xdr:row>
      <xdr:rowOff>12699</xdr:rowOff>
    </xdr:from>
    <xdr:to>
      <xdr:col>8</xdr:col>
      <xdr:colOff>261188</xdr:colOff>
      <xdr:row>72</xdr:row>
      <xdr:rowOff>21565</xdr:rowOff>
    </xdr:to>
    <xdr:sp macro="" textlink="">
      <xdr:nvSpPr>
        <xdr:cNvPr id="2330" name="Line 813">
          <a:extLst>
            <a:ext uri="{FF2B5EF4-FFF2-40B4-BE49-F238E27FC236}">
              <a16:creationId xmlns="" xmlns:a16="http://schemas.microsoft.com/office/drawing/2014/main" id="{F0AC1FA8-2C24-4141-A485-141C3D8E27E2}"/>
            </a:ext>
          </a:extLst>
        </xdr:cNvPr>
        <xdr:cNvSpPr>
          <a:spLocks noChangeShapeType="1"/>
        </xdr:cNvSpPr>
      </xdr:nvSpPr>
      <xdr:spPr bwMode="auto">
        <a:xfrm flipH="1" flipV="1">
          <a:off x="2945319" y="7243593"/>
          <a:ext cx="7188" cy="760057"/>
        </a:xfrm>
        <a:prstGeom prst="line">
          <a:avLst/>
        </a:prstGeom>
        <a:noFill/>
        <a:ln w="25560" cap="sq">
          <a:solidFill>
            <a:srgbClr val="000000"/>
          </a:solidFill>
          <a:prstDash val="dash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927100</xdr:colOff>
      <xdr:row>61</xdr:row>
      <xdr:rowOff>76200</xdr:rowOff>
    </xdr:from>
    <xdr:to>
      <xdr:col>11</xdr:col>
      <xdr:colOff>1155700</xdr:colOff>
      <xdr:row>62</xdr:row>
      <xdr:rowOff>82550</xdr:rowOff>
    </xdr:to>
    <xdr:sp macro="" textlink="" fLocksText="0">
      <xdr:nvSpPr>
        <xdr:cNvPr id="2331" name="Oval 405">
          <a:extLst>
            <a:ext uri="{FF2B5EF4-FFF2-40B4-BE49-F238E27FC236}">
              <a16:creationId xmlns="" xmlns:a16="http://schemas.microsoft.com/office/drawing/2014/main" id="{3F51943D-29BF-4B9D-9DDF-A18681F309C7}"/>
            </a:ext>
          </a:extLst>
        </xdr:cNvPr>
        <xdr:cNvSpPr>
          <a:spLocks noChangeArrowheads="1"/>
        </xdr:cNvSpPr>
      </xdr:nvSpPr>
      <xdr:spPr bwMode="auto">
        <a:xfrm>
          <a:off x="4361504" y="6153285"/>
          <a:ext cx="228600" cy="165776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927100</xdr:colOff>
      <xdr:row>62</xdr:row>
      <xdr:rowOff>133350</xdr:rowOff>
    </xdr:from>
    <xdr:to>
      <xdr:col>11</xdr:col>
      <xdr:colOff>1155700</xdr:colOff>
      <xdr:row>63</xdr:row>
      <xdr:rowOff>139700</xdr:rowOff>
    </xdr:to>
    <xdr:sp macro="" textlink="" fLocksText="0">
      <xdr:nvSpPr>
        <xdr:cNvPr id="2332" name="Oval 405">
          <a:extLst>
            <a:ext uri="{FF2B5EF4-FFF2-40B4-BE49-F238E27FC236}">
              <a16:creationId xmlns="" xmlns:a16="http://schemas.microsoft.com/office/drawing/2014/main" id="{9189D5DB-23E8-485B-9BFA-3FF279670E88}"/>
            </a:ext>
          </a:extLst>
        </xdr:cNvPr>
        <xdr:cNvSpPr>
          <a:spLocks noChangeArrowheads="1"/>
        </xdr:cNvSpPr>
      </xdr:nvSpPr>
      <xdr:spPr bwMode="auto">
        <a:xfrm>
          <a:off x="4361504" y="6369861"/>
          <a:ext cx="228600" cy="165775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</xdr:col>
      <xdr:colOff>285750</xdr:colOff>
      <xdr:row>65</xdr:row>
      <xdr:rowOff>0</xdr:rowOff>
    </xdr:from>
    <xdr:to>
      <xdr:col>2</xdr:col>
      <xdr:colOff>215900</xdr:colOff>
      <xdr:row>65</xdr:row>
      <xdr:rowOff>158750</xdr:rowOff>
    </xdr:to>
    <xdr:sp macro="" textlink="" fLocksText="0">
      <xdr:nvSpPr>
        <xdr:cNvPr id="2333" name="Oval 405">
          <a:extLst>
            <a:ext uri="{FF2B5EF4-FFF2-40B4-BE49-F238E27FC236}">
              <a16:creationId xmlns="" xmlns:a16="http://schemas.microsoft.com/office/drawing/2014/main" id="{C0D0419A-D39C-45E6-BAB7-0CB2EDCE972F}"/>
            </a:ext>
          </a:extLst>
        </xdr:cNvPr>
        <xdr:cNvSpPr>
          <a:spLocks noChangeArrowheads="1"/>
        </xdr:cNvSpPr>
      </xdr:nvSpPr>
      <xdr:spPr bwMode="auto">
        <a:xfrm>
          <a:off x="896431" y="6752617"/>
          <a:ext cx="227384" cy="1587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2</xdr:col>
      <xdr:colOff>0</xdr:colOff>
      <xdr:row>64</xdr:row>
      <xdr:rowOff>0</xdr:rowOff>
    </xdr:from>
    <xdr:to>
      <xdr:col>2</xdr:col>
      <xdr:colOff>228600</xdr:colOff>
      <xdr:row>64</xdr:row>
      <xdr:rowOff>158750</xdr:rowOff>
    </xdr:to>
    <xdr:sp macro="" textlink="" fLocksText="0">
      <xdr:nvSpPr>
        <xdr:cNvPr id="2334" name="Oval 405">
          <a:extLst>
            <a:ext uri="{FF2B5EF4-FFF2-40B4-BE49-F238E27FC236}">
              <a16:creationId xmlns="" xmlns:a16="http://schemas.microsoft.com/office/drawing/2014/main" id="{17E8B011-400E-4A1F-93E3-8CE953EDA327}"/>
            </a:ext>
          </a:extLst>
        </xdr:cNvPr>
        <xdr:cNvSpPr>
          <a:spLocks noChangeArrowheads="1"/>
        </xdr:cNvSpPr>
      </xdr:nvSpPr>
      <xdr:spPr bwMode="auto">
        <a:xfrm>
          <a:off x="907915" y="6555362"/>
          <a:ext cx="228600" cy="1587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</xdr:col>
      <xdr:colOff>285750</xdr:colOff>
      <xdr:row>62</xdr:row>
      <xdr:rowOff>133350</xdr:rowOff>
    </xdr:from>
    <xdr:to>
      <xdr:col>2</xdr:col>
      <xdr:colOff>215900</xdr:colOff>
      <xdr:row>63</xdr:row>
      <xdr:rowOff>133350</xdr:rowOff>
    </xdr:to>
    <xdr:sp macro="" textlink="" fLocksText="0">
      <xdr:nvSpPr>
        <xdr:cNvPr id="2335" name="Oval 405">
          <a:extLst>
            <a:ext uri="{FF2B5EF4-FFF2-40B4-BE49-F238E27FC236}">
              <a16:creationId xmlns="" xmlns:a16="http://schemas.microsoft.com/office/drawing/2014/main" id="{D2624C81-838D-47E6-842E-4A0A9F3652B5}"/>
            </a:ext>
          </a:extLst>
        </xdr:cNvPr>
        <xdr:cNvSpPr>
          <a:spLocks noChangeArrowheads="1"/>
        </xdr:cNvSpPr>
      </xdr:nvSpPr>
      <xdr:spPr bwMode="auto">
        <a:xfrm>
          <a:off x="896431" y="6369861"/>
          <a:ext cx="227384" cy="159425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171450</xdr:colOff>
      <xdr:row>56</xdr:row>
      <xdr:rowOff>120650</xdr:rowOff>
    </xdr:from>
    <xdr:to>
      <xdr:col>11</xdr:col>
      <xdr:colOff>342900</xdr:colOff>
      <xdr:row>58</xdr:row>
      <xdr:rowOff>25400</xdr:rowOff>
    </xdr:to>
    <xdr:sp macro="" textlink="" fLocksText="0">
      <xdr:nvSpPr>
        <xdr:cNvPr id="2336" name="Oval 359">
          <a:extLst>
            <a:ext uri="{FF2B5EF4-FFF2-40B4-BE49-F238E27FC236}">
              <a16:creationId xmlns="" xmlns:a16="http://schemas.microsoft.com/office/drawing/2014/main" id="{55E8B958-B201-45FC-923F-21325C50E655}"/>
            </a:ext>
          </a:extLst>
        </xdr:cNvPr>
        <xdr:cNvSpPr>
          <a:spLocks noChangeArrowheads="1"/>
        </xdr:cNvSpPr>
      </xdr:nvSpPr>
      <xdr:spPr bwMode="auto">
        <a:xfrm>
          <a:off x="3605854" y="5400607"/>
          <a:ext cx="171450" cy="223602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2</xdr:col>
      <xdr:colOff>285750</xdr:colOff>
      <xdr:row>66</xdr:row>
      <xdr:rowOff>139700</xdr:rowOff>
    </xdr:from>
    <xdr:to>
      <xdr:col>3</xdr:col>
      <xdr:colOff>279400</xdr:colOff>
      <xdr:row>68</xdr:row>
      <xdr:rowOff>38100</xdr:rowOff>
    </xdr:to>
    <xdr:sp macro="" textlink="" fLocksText="0">
      <xdr:nvSpPr>
        <xdr:cNvPr id="2337" name="Oval 359">
          <a:extLst>
            <a:ext uri="{FF2B5EF4-FFF2-40B4-BE49-F238E27FC236}">
              <a16:creationId xmlns="" xmlns:a16="http://schemas.microsoft.com/office/drawing/2014/main" id="{A235406C-1300-471C-B78D-F3DD322F12D6}"/>
            </a:ext>
          </a:extLst>
        </xdr:cNvPr>
        <xdr:cNvSpPr>
          <a:spLocks noChangeArrowheads="1"/>
        </xdr:cNvSpPr>
      </xdr:nvSpPr>
      <xdr:spPr bwMode="auto">
        <a:xfrm>
          <a:off x="1193665" y="7051743"/>
          <a:ext cx="290884" cy="217251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546100</xdr:colOff>
      <xdr:row>57</xdr:row>
      <xdr:rowOff>139700</xdr:rowOff>
    </xdr:from>
    <xdr:to>
      <xdr:col>11</xdr:col>
      <xdr:colOff>850900</xdr:colOff>
      <xdr:row>59</xdr:row>
      <xdr:rowOff>44450</xdr:rowOff>
    </xdr:to>
    <xdr:sp macro="" textlink="" fLocksText="0">
      <xdr:nvSpPr>
        <xdr:cNvPr id="2338" name="Oval 359">
          <a:extLst>
            <a:ext uri="{FF2B5EF4-FFF2-40B4-BE49-F238E27FC236}">
              <a16:creationId xmlns="" xmlns:a16="http://schemas.microsoft.com/office/drawing/2014/main" id="{97177B5F-AE7F-4103-AB8F-88D6CF7C77C1}"/>
            </a:ext>
          </a:extLst>
        </xdr:cNvPr>
        <xdr:cNvSpPr>
          <a:spLocks noChangeArrowheads="1"/>
        </xdr:cNvSpPr>
      </xdr:nvSpPr>
      <xdr:spPr bwMode="auto">
        <a:xfrm>
          <a:off x="3980504" y="5579083"/>
          <a:ext cx="304800" cy="223601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10</xdr:col>
      <xdr:colOff>156354</xdr:colOff>
      <xdr:row>66</xdr:row>
      <xdr:rowOff>111544</xdr:rowOff>
    </xdr:from>
    <xdr:to>
      <xdr:col>11</xdr:col>
      <xdr:colOff>150004</xdr:colOff>
      <xdr:row>68</xdr:row>
      <xdr:rowOff>29593</xdr:rowOff>
    </xdr:to>
    <xdr:sp macro="" textlink="" fLocksText="0">
      <xdr:nvSpPr>
        <xdr:cNvPr id="2339" name="Oval 359">
          <a:extLst>
            <a:ext uri="{FF2B5EF4-FFF2-40B4-BE49-F238E27FC236}">
              <a16:creationId xmlns="" xmlns:a16="http://schemas.microsoft.com/office/drawing/2014/main" id="{D38B6969-90AB-46E0-B3F8-CCD302A40A17}"/>
            </a:ext>
          </a:extLst>
        </xdr:cNvPr>
        <xdr:cNvSpPr>
          <a:spLocks noChangeArrowheads="1"/>
        </xdr:cNvSpPr>
      </xdr:nvSpPr>
      <xdr:spPr bwMode="auto">
        <a:xfrm>
          <a:off x="3398907" y="7023587"/>
          <a:ext cx="185501" cy="236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10</xdr:col>
      <xdr:colOff>156713</xdr:colOff>
      <xdr:row>69</xdr:row>
      <xdr:rowOff>86024</xdr:rowOff>
    </xdr:from>
    <xdr:to>
      <xdr:col>11</xdr:col>
      <xdr:colOff>911165</xdr:colOff>
      <xdr:row>69</xdr:row>
      <xdr:rowOff>86024</xdr:rowOff>
    </xdr:to>
    <xdr:cxnSp macro="">
      <xdr:nvCxnSpPr>
        <xdr:cNvPr id="2343" name="AutoShape 351">
          <a:extLst>
            <a:ext uri="{FF2B5EF4-FFF2-40B4-BE49-F238E27FC236}">
              <a16:creationId xmlns="" xmlns:a16="http://schemas.microsoft.com/office/drawing/2014/main" id="{A2F36BB1-EA74-436E-B07D-4075E5F0EF56}"/>
            </a:ext>
          </a:extLst>
        </xdr:cNvPr>
        <xdr:cNvCxnSpPr>
          <a:cxnSpLocks noChangeShapeType="1"/>
        </xdr:cNvCxnSpPr>
      </xdr:nvCxnSpPr>
      <xdr:spPr bwMode="auto">
        <a:xfrm>
          <a:off x="3399266" y="7514173"/>
          <a:ext cx="946303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113820</xdr:colOff>
      <xdr:row>71</xdr:row>
      <xdr:rowOff>26358</xdr:rowOff>
    </xdr:from>
    <xdr:to>
      <xdr:col>10</xdr:col>
      <xdr:colOff>141376</xdr:colOff>
      <xdr:row>72</xdr:row>
      <xdr:rowOff>147847</xdr:rowOff>
    </xdr:to>
    <xdr:sp macro="" textlink="">
      <xdr:nvSpPr>
        <xdr:cNvPr id="2344" name="Arc 349">
          <a:extLst>
            <a:ext uri="{FF2B5EF4-FFF2-40B4-BE49-F238E27FC236}">
              <a16:creationId xmlns="" xmlns:a16="http://schemas.microsoft.com/office/drawing/2014/main" id="{910E84BB-0BF5-4B7A-908E-F02CA37BBD58}"/>
            </a:ext>
          </a:extLst>
        </xdr:cNvPr>
        <xdr:cNvSpPr>
          <a:spLocks noChangeArrowheads="1"/>
        </xdr:cNvSpPr>
      </xdr:nvSpPr>
      <xdr:spPr bwMode="auto">
        <a:xfrm flipH="1">
          <a:off x="3096969" y="7849018"/>
          <a:ext cx="286960" cy="280914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167376</xdr:colOff>
      <xdr:row>74</xdr:row>
      <xdr:rowOff>62899</xdr:rowOff>
    </xdr:from>
    <xdr:to>
      <xdr:col>9</xdr:col>
      <xdr:colOff>46487</xdr:colOff>
      <xdr:row>75</xdr:row>
      <xdr:rowOff>125800</xdr:rowOff>
    </xdr:to>
    <xdr:sp macro="" textlink="" fLocksText="0">
      <xdr:nvSpPr>
        <xdr:cNvPr id="2345" name="Oval 359">
          <a:extLst>
            <a:ext uri="{FF2B5EF4-FFF2-40B4-BE49-F238E27FC236}">
              <a16:creationId xmlns="" xmlns:a16="http://schemas.microsoft.com/office/drawing/2014/main" id="{EC33F71A-A7D2-424A-B897-ADD5C62D4D58}"/>
            </a:ext>
          </a:extLst>
        </xdr:cNvPr>
        <xdr:cNvSpPr>
          <a:spLocks noChangeArrowheads="1"/>
        </xdr:cNvSpPr>
      </xdr:nvSpPr>
      <xdr:spPr bwMode="auto">
        <a:xfrm>
          <a:off x="2858695" y="8363835"/>
          <a:ext cx="170941" cy="222327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9</xdr:col>
      <xdr:colOff>120050</xdr:colOff>
      <xdr:row>68</xdr:row>
      <xdr:rowOff>3834</xdr:rowOff>
    </xdr:from>
    <xdr:to>
      <xdr:col>10</xdr:col>
      <xdr:colOff>147606</xdr:colOff>
      <xdr:row>69</xdr:row>
      <xdr:rowOff>86983</xdr:rowOff>
    </xdr:to>
    <xdr:sp macro="" textlink="">
      <xdr:nvSpPr>
        <xdr:cNvPr id="2346" name="Arc 349">
          <a:extLst>
            <a:ext uri="{FF2B5EF4-FFF2-40B4-BE49-F238E27FC236}">
              <a16:creationId xmlns="" xmlns:a16="http://schemas.microsoft.com/office/drawing/2014/main" id="{EE336159-B3A3-4C2D-8425-A2F705CBF005}"/>
            </a:ext>
          </a:extLst>
        </xdr:cNvPr>
        <xdr:cNvSpPr>
          <a:spLocks noChangeArrowheads="1"/>
        </xdr:cNvSpPr>
      </xdr:nvSpPr>
      <xdr:spPr bwMode="auto">
        <a:xfrm flipH="1" flipV="1">
          <a:off x="3103199" y="7234728"/>
          <a:ext cx="286960" cy="280404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138981</xdr:colOff>
      <xdr:row>71</xdr:row>
      <xdr:rowOff>27556</xdr:rowOff>
    </xdr:from>
    <xdr:to>
      <xdr:col>11</xdr:col>
      <xdr:colOff>893433</xdr:colOff>
      <xdr:row>71</xdr:row>
      <xdr:rowOff>27556</xdr:rowOff>
    </xdr:to>
    <xdr:cxnSp macro="">
      <xdr:nvCxnSpPr>
        <xdr:cNvPr id="2347" name="AutoShape 351">
          <a:extLst>
            <a:ext uri="{FF2B5EF4-FFF2-40B4-BE49-F238E27FC236}">
              <a16:creationId xmlns="" xmlns:a16="http://schemas.microsoft.com/office/drawing/2014/main" id="{07450BD4-B122-42C0-8449-BC6927B05FA0}"/>
            </a:ext>
          </a:extLst>
        </xdr:cNvPr>
        <xdr:cNvCxnSpPr>
          <a:cxnSpLocks noChangeShapeType="1"/>
        </xdr:cNvCxnSpPr>
      </xdr:nvCxnSpPr>
      <xdr:spPr bwMode="auto">
        <a:xfrm>
          <a:off x="3381534" y="7850216"/>
          <a:ext cx="946303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30462</xdr:colOff>
      <xdr:row>69</xdr:row>
      <xdr:rowOff>133665</xdr:rowOff>
    </xdr:from>
    <xdr:to>
      <xdr:col>11</xdr:col>
      <xdr:colOff>184414</xdr:colOff>
      <xdr:row>70</xdr:row>
      <xdr:rowOff>47867</xdr:rowOff>
    </xdr:to>
    <xdr:grpSp>
      <xdr:nvGrpSpPr>
        <xdr:cNvPr id="2348" name="Group 537">
          <a:extLst>
            <a:ext uri="{FF2B5EF4-FFF2-40B4-BE49-F238E27FC236}">
              <a16:creationId xmlns="" xmlns:a16="http://schemas.microsoft.com/office/drawing/2014/main" id="{BDCE919C-C35B-46E7-B206-0D1639BF46E1}"/>
            </a:ext>
          </a:extLst>
        </xdr:cNvPr>
        <xdr:cNvGrpSpPr>
          <a:grpSpLocks/>
        </xdr:cNvGrpSpPr>
      </xdr:nvGrpSpPr>
      <xdr:grpSpPr bwMode="auto">
        <a:xfrm rot="16200000" flipH="1">
          <a:off x="3453035" y="11325871"/>
          <a:ext cx="100511" cy="352072"/>
          <a:chOff x="4622" y="5931"/>
          <a:chExt cx="180" cy="537"/>
        </a:xfrm>
      </xdr:grpSpPr>
      <xdr:sp macro="" textlink="">
        <xdr:nvSpPr>
          <xdr:cNvPr id="2349" name="Line 538">
            <a:extLst>
              <a:ext uri="{FF2B5EF4-FFF2-40B4-BE49-F238E27FC236}">
                <a16:creationId xmlns="" xmlns:a16="http://schemas.microsoft.com/office/drawing/2014/main" id="{99F3E087-AB41-1D09-949A-4DFBA22BB224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50" name="Line 539">
            <a:extLst>
              <a:ext uri="{FF2B5EF4-FFF2-40B4-BE49-F238E27FC236}">
                <a16:creationId xmlns="" xmlns:a16="http://schemas.microsoft.com/office/drawing/2014/main" id="{6913A1D6-C7DB-BA6B-818A-C9ACACD39171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253999</xdr:colOff>
      <xdr:row>65</xdr:row>
      <xdr:rowOff>136585</xdr:rowOff>
    </xdr:from>
    <xdr:to>
      <xdr:col>11</xdr:col>
      <xdr:colOff>110226</xdr:colOff>
      <xdr:row>69</xdr:row>
      <xdr:rowOff>195531</xdr:rowOff>
    </xdr:to>
    <xdr:sp macro="" textlink="">
      <xdr:nvSpPr>
        <xdr:cNvPr id="2351" name="Łuk 2350">
          <a:extLst>
            <a:ext uri="{FF2B5EF4-FFF2-40B4-BE49-F238E27FC236}">
              <a16:creationId xmlns="" xmlns:a16="http://schemas.microsoft.com/office/drawing/2014/main" id="{D6D2109A-39A4-4030-8EEC-C3837996B61A}"/>
            </a:ext>
          </a:extLst>
        </xdr:cNvPr>
        <xdr:cNvSpPr/>
      </xdr:nvSpPr>
      <xdr:spPr bwMode="auto">
        <a:xfrm>
          <a:off x="2945318" y="6889202"/>
          <a:ext cx="599312" cy="734478"/>
        </a:xfrm>
        <a:prstGeom prst="arc">
          <a:avLst>
            <a:gd name="adj1" fmla="val 5435509"/>
            <a:gd name="adj2" fmla="val 10844594"/>
          </a:avLst>
        </a:prstGeom>
        <a:noFill/>
        <a:ln w="25560" cap="sq">
          <a:solidFill>
            <a:srgbClr val="000000"/>
          </a:solidFill>
          <a:prstDash val="dash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 kern="1200"/>
        </a:p>
      </xdr:txBody>
    </xdr:sp>
    <xdr:clientData/>
  </xdr:twoCellAnchor>
  <xdr:twoCellAnchor>
    <xdr:from>
      <xdr:col>11</xdr:col>
      <xdr:colOff>250285</xdr:colOff>
      <xdr:row>69</xdr:row>
      <xdr:rowOff>112261</xdr:rowOff>
    </xdr:from>
    <xdr:to>
      <xdr:col>11</xdr:col>
      <xdr:colOff>421735</xdr:colOff>
      <xdr:row>70</xdr:row>
      <xdr:rowOff>136823</xdr:rowOff>
    </xdr:to>
    <xdr:sp macro="" textlink="" fLocksText="0">
      <xdr:nvSpPr>
        <xdr:cNvPr id="2352" name="Oval 359">
          <a:extLst>
            <a:ext uri="{FF2B5EF4-FFF2-40B4-BE49-F238E27FC236}">
              <a16:creationId xmlns="" xmlns:a16="http://schemas.microsoft.com/office/drawing/2014/main" id="{8DE34510-34C1-4098-9F59-3DACC071E962}"/>
            </a:ext>
          </a:extLst>
        </xdr:cNvPr>
        <xdr:cNvSpPr>
          <a:spLocks noChangeArrowheads="1"/>
        </xdr:cNvSpPr>
      </xdr:nvSpPr>
      <xdr:spPr bwMode="auto">
        <a:xfrm>
          <a:off x="3684689" y="7540410"/>
          <a:ext cx="171450" cy="221817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10</xdr:col>
      <xdr:colOff>54633</xdr:colOff>
      <xdr:row>68</xdr:row>
      <xdr:rowOff>71887</xdr:rowOff>
    </xdr:from>
    <xdr:to>
      <xdr:col>11</xdr:col>
      <xdr:colOff>169772</xdr:colOff>
      <xdr:row>69</xdr:row>
      <xdr:rowOff>66614</xdr:rowOff>
    </xdr:to>
    <xdr:sp macro="" textlink="" fLocksText="0">
      <xdr:nvSpPr>
        <xdr:cNvPr id="2353" name="Oval 359">
          <a:extLst>
            <a:ext uri="{FF2B5EF4-FFF2-40B4-BE49-F238E27FC236}">
              <a16:creationId xmlns="" xmlns:a16="http://schemas.microsoft.com/office/drawing/2014/main" id="{1AB7AFD6-80F2-4E1B-B4D8-7B840BCD4DD4}"/>
            </a:ext>
          </a:extLst>
        </xdr:cNvPr>
        <xdr:cNvSpPr>
          <a:spLocks noChangeArrowheads="1"/>
        </xdr:cNvSpPr>
      </xdr:nvSpPr>
      <xdr:spPr bwMode="auto">
        <a:xfrm>
          <a:off x="3297186" y="7302781"/>
          <a:ext cx="306990" cy="191982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11</xdr:col>
      <xdr:colOff>481106</xdr:colOff>
      <xdr:row>62</xdr:row>
      <xdr:rowOff>147379</xdr:rowOff>
    </xdr:from>
    <xdr:to>
      <xdr:col>11</xdr:col>
      <xdr:colOff>824462</xdr:colOff>
      <xdr:row>63</xdr:row>
      <xdr:rowOff>99920</xdr:rowOff>
    </xdr:to>
    <xdr:grpSp>
      <xdr:nvGrpSpPr>
        <xdr:cNvPr id="2354" name="Group 537">
          <a:extLst>
            <a:ext uri="{FF2B5EF4-FFF2-40B4-BE49-F238E27FC236}">
              <a16:creationId xmlns="" xmlns:a16="http://schemas.microsoft.com/office/drawing/2014/main" id="{FBA71886-610E-44A6-8D5C-E864F955795C}"/>
            </a:ext>
          </a:extLst>
        </xdr:cNvPr>
        <xdr:cNvGrpSpPr>
          <a:grpSpLocks/>
        </xdr:cNvGrpSpPr>
      </xdr:nvGrpSpPr>
      <xdr:grpSpPr bwMode="auto">
        <a:xfrm rot="16200000" flipH="1">
          <a:off x="4116372" y="10177059"/>
          <a:ext cx="111418" cy="361644"/>
          <a:chOff x="4622" y="5931"/>
          <a:chExt cx="180" cy="537"/>
        </a:xfrm>
      </xdr:grpSpPr>
      <xdr:sp macro="" textlink="">
        <xdr:nvSpPr>
          <xdr:cNvPr id="2355" name="Line 538">
            <a:extLst>
              <a:ext uri="{FF2B5EF4-FFF2-40B4-BE49-F238E27FC236}">
                <a16:creationId xmlns="" xmlns:a16="http://schemas.microsoft.com/office/drawing/2014/main" id="{9D33F1BB-B7ED-A811-75C3-FCD0790AF945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56" name="Line 539">
            <a:extLst>
              <a:ext uri="{FF2B5EF4-FFF2-40B4-BE49-F238E27FC236}">
                <a16:creationId xmlns="" xmlns:a16="http://schemas.microsoft.com/office/drawing/2014/main" id="{B1F8DD74-915E-46C6-656B-D83B47FAF28D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8105</xdr:colOff>
      <xdr:row>65</xdr:row>
      <xdr:rowOff>75526</xdr:rowOff>
    </xdr:from>
    <xdr:to>
      <xdr:col>6</xdr:col>
      <xdr:colOff>97277</xdr:colOff>
      <xdr:row>65</xdr:row>
      <xdr:rowOff>75660</xdr:rowOff>
    </xdr:to>
    <xdr:sp macro="" textlink="">
      <xdr:nvSpPr>
        <xdr:cNvPr id="2357" name="Line 732">
          <a:extLst>
            <a:ext uri="{FF2B5EF4-FFF2-40B4-BE49-F238E27FC236}">
              <a16:creationId xmlns="" xmlns:a16="http://schemas.microsoft.com/office/drawing/2014/main" id="{296F68F9-2773-4851-8773-AE20E4E85471}"/>
            </a:ext>
          </a:extLst>
        </xdr:cNvPr>
        <xdr:cNvSpPr>
          <a:spLocks noChangeShapeType="1"/>
        </xdr:cNvSpPr>
      </xdr:nvSpPr>
      <xdr:spPr bwMode="auto">
        <a:xfrm flipH="1" flipV="1">
          <a:off x="1213254" y="6828143"/>
          <a:ext cx="980874" cy="134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243191</xdr:colOff>
      <xdr:row>65</xdr:row>
      <xdr:rowOff>81064</xdr:rowOff>
    </xdr:from>
    <xdr:to>
      <xdr:col>7</xdr:col>
      <xdr:colOff>265889</xdr:colOff>
      <xdr:row>70</xdr:row>
      <xdr:rowOff>122677</xdr:rowOff>
    </xdr:to>
    <xdr:sp macro="" textlink="">
      <xdr:nvSpPr>
        <xdr:cNvPr id="2358" name="Łuk 2357">
          <a:extLst>
            <a:ext uri="{FF2B5EF4-FFF2-40B4-BE49-F238E27FC236}">
              <a16:creationId xmlns="" xmlns:a16="http://schemas.microsoft.com/office/drawing/2014/main" id="{51FA18C0-59DA-47B5-B29E-E23052757186}"/>
            </a:ext>
          </a:extLst>
        </xdr:cNvPr>
        <xdr:cNvSpPr/>
      </xdr:nvSpPr>
      <xdr:spPr bwMode="auto">
        <a:xfrm>
          <a:off x="1745574" y="11019277"/>
          <a:ext cx="914400" cy="914400"/>
        </a:xfrm>
        <a:prstGeom prst="arc">
          <a:avLst>
            <a:gd name="adj1" fmla="val 16200000"/>
            <a:gd name="adj2" fmla="val 19860721"/>
          </a:avLst>
        </a:pr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 kern="1200"/>
        </a:p>
      </xdr:txBody>
    </xdr:sp>
    <xdr:clientData/>
  </xdr:twoCellAnchor>
  <xdr:twoCellAnchor>
    <xdr:from>
      <xdr:col>11</xdr:col>
      <xdr:colOff>479486</xdr:colOff>
      <xdr:row>61</xdr:row>
      <xdr:rowOff>102524</xdr:rowOff>
    </xdr:from>
    <xdr:to>
      <xdr:col>11</xdr:col>
      <xdr:colOff>822842</xdr:colOff>
      <xdr:row>62</xdr:row>
      <xdr:rowOff>55066</xdr:rowOff>
    </xdr:to>
    <xdr:grpSp>
      <xdr:nvGrpSpPr>
        <xdr:cNvPr id="2359" name="Group 537">
          <a:extLst>
            <a:ext uri="{FF2B5EF4-FFF2-40B4-BE49-F238E27FC236}">
              <a16:creationId xmlns="" xmlns:a16="http://schemas.microsoft.com/office/drawing/2014/main" id="{59E6A268-B86F-45A8-A158-4B3C80C2D3CE}"/>
            </a:ext>
          </a:extLst>
        </xdr:cNvPr>
        <xdr:cNvGrpSpPr>
          <a:grpSpLocks/>
        </xdr:cNvGrpSpPr>
      </xdr:nvGrpSpPr>
      <xdr:grpSpPr bwMode="auto">
        <a:xfrm rot="16200000" flipH="1">
          <a:off x="4115132" y="9976757"/>
          <a:ext cx="109895" cy="360120"/>
          <a:chOff x="4622" y="5931"/>
          <a:chExt cx="180" cy="537"/>
        </a:xfrm>
      </xdr:grpSpPr>
      <xdr:sp macro="" textlink="">
        <xdr:nvSpPr>
          <xdr:cNvPr id="2360" name="Line 538">
            <a:extLst>
              <a:ext uri="{FF2B5EF4-FFF2-40B4-BE49-F238E27FC236}">
                <a16:creationId xmlns="" xmlns:a16="http://schemas.microsoft.com/office/drawing/2014/main" id="{39E335FD-A4BA-5427-484B-B9B2FA01795B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61" name="Line 539">
            <a:extLst>
              <a:ext uri="{FF2B5EF4-FFF2-40B4-BE49-F238E27FC236}">
                <a16:creationId xmlns="" xmlns:a16="http://schemas.microsoft.com/office/drawing/2014/main" id="{88AD9078-1AED-10AE-73B0-881B718C491D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475164</xdr:colOff>
      <xdr:row>60</xdr:row>
      <xdr:rowOff>49564</xdr:rowOff>
    </xdr:from>
    <xdr:to>
      <xdr:col>11</xdr:col>
      <xdr:colOff>818520</xdr:colOff>
      <xdr:row>61</xdr:row>
      <xdr:rowOff>2105</xdr:rowOff>
    </xdr:to>
    <xdr:grpSp>
      <xdr:nvGrpSpPr>
        <xdr:cNvPr id="2362" name="Group 537">
          <a:extLst>
            <a:ext uri="{FF2B5EF4-FFF2-40B4-BE49-F238E27FC236}">
              <a16:creationId xmlns="" xmlns:a16="http://schemas.microsoft.com/office/drawing/2014/main" id="{9DEC3008-2E47-4C06-AB51-B9D54EC5931B}"/>
            </a:ext>
          </a:extLst>
        </xdr:cNvPr>
        <xdr:cNvGrpSpPr>
          <a:grpSpLocks/>
        </xdr:cNvGrpSpPr>
      </xdr:nvGrpSpPr>
      <xdr:grpSpPr bwMode="auto">
        <a:xfrm rot="16200000" flipH="1">
          <a:off x="4110049" y="9768348"/>
          <a:ext cx="111418" cy="360120"/>
          <a:chOff x="4622" y="5931"/>
          <a:chExt cx="180" cy="537"/>
        </a:xfrm>
      </xdr:grpSpPr>
      <xdr:sp macro="" textlink="">
        <xdr:nvSpPr>
          <xdr:cNvPr id="2363" name="Line 538">
            <a:extLst>
              <a:ext uri="{FF2B5EF4-FFF2-40B4-BE49-F238E27FC236}">
                <a16:creationId xmlns="" xmlns:a16="http://schemas.microsoft.com/office/drawing/2014/main" id="{1928502E-74DE-0B0A-DC02-1A2E370C5D8B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64" name="Line 539">
            <a:extLst>
              <a:ext uri="{FF2B5EF4-FFF2-40B4-BE49-F238E27FC236}">
                <a16:creationId xmlns="" xmlns:a16="http://schemas.microsoft.com/office/drawing/2014/main" id="{C3FB3209-C9E4-EAC1-1914-35521520645C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10808</xdr:colOff>
      <xdr:row>63</xdr:row>
      <xdr:rowOff>43368</xdr:rowOff>
    </xdr:from>
    <xdr:to>
      <xdr:col>6</xdr:col>
      <xdr:colOff>218871</xdr:colOff>
      <xdr:row>63</xdr:row>
      <xdr:rowOff>45936</xdr:rowOff>
    </xdr:to>
    <xdr:sp macro="" textlink="">
      <xdr:nvSpPr>
        <xdr:cNvPr id="2369" name="Line 732">
          <a:extLst>
            <a:ext uri="{FF2B5EF4-FFF2-40B4-BE49-F238E27FC236}">
              <a16:creationId xmlns="" xmlns:a16="http://schemas.microsoft.com/office/drawing/2014/main" id="{03EA419D-7134-467D-98FF-B62D59BB10E0}"/>
            </a:ext>
          </a:extLst>
        </xdr:cNvPr>
        <xdr:cNvSpPr>
          <a:spLocks noChangeShapeType="1"/>
        </xdr:cNvSpPr>
      </xdr:nvSpPr>
      <xdr:spPr bwMode="auto">
        <a:xfrm flipH="1" flipV="1">
          <a:off x="1215957" y="10624900"/>
          <a:ext cx="1099765" cy="2568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205362</xdr:colOff>
      <xdr:row>55</xdr:row>
      <xdr:rowOff>148616</xdr:rowOff>
    </xdr:from>
    <xdr:to>
      <xdr:col>8</xdr:col>
      <xdr:colOff>245893</xdr:colOff>
      <xdr:row>63</xdr:row>
      <xdr:rowOff>44448</xdr:rowOff>
    </xdr:to>
    <xdr:sp macro="" textlink="">
      <xdr:nvSpPr>
        <xdr:cNvPr id="2370" name="Łuk 2369">
          <a:extLst>
            <a:ext uri="{FF2B5EF4-FFF2-40B4-BE49-F238E27FC236}">
              <a16:creationId xmlns="" xmlns:a16="http://schemas.microsoft.com/office/drawing/2014/main" id="{C7C3BC7C-2DD3-46F6-89DE-7C3835EE5778}"/>
            </a:ext>
          </a:extLst>
        </xdr:cNvPr>
        <xdr:cNvSpPr/>
      </xdr:nvSpPr>
      <xdr:spPr bwMode="auto">
        <a:xfrm flipV="1">
          <a:off x="1707745" y="9416914"/>
          <a:ext cx="1229467" cy="1209066"/>
        </a:xfrm>
        <a:prstGeom prst="arc">
          <a:avLst>
            <a:gd name="adj1" fmla="val 16200000"/>
            <a:gd name="adj2" fmla="val 21559383"/>
          </a:avLst>
        </a:pr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 kern="1200"/>
        </a:p>
      </xdr:txBody>
    </xdr:sp>
    <xdr:clientData/>
  </xdr:twoCellAnchor>
  <xdr:twoCellAnchor>
    <xdr:from>
      <xdr:col>8</xdr:col>
      <xdr:colOff>262107</xdr:colOff>
      <xdr:row>81</xdr:row>
      <xdr:rowOff>29723</xdr:rowOff>
    </xdr:from>
    <xdr:to>
      <xdr:col>8</xdr:col>
      <xdr:colOff>262241</xdr:colOff>
      <xdr:row>99</xdr:row>
      <xdr:rowOff>4594</xdr:rowOff>
    </xdr:to>
    <xdr:sp macro="" textlink="">
      <xdr:nvSpPr>
        <xdr:cNvPr id="2371" name="Line 793">
          <a:extLst>
            <a:ext uri="{FF2B5EF4-FFF2-40B4-BE49-F238E27FC236}">
              <a16:creationId xmlns="" xmlns:a16="http://schemas.microsoft.com/office/drawing/2014/main" id="{9F3DFC0A-762A-4C03-BDED-64DA0671A98D}"/>
            </a:ext>
          </a:extLst>
        </xdr:cNvPr>
        <xdr:cNvSpPr>
          <a:spLocks noChangeShapeType="1"/>
        </xdr:cNvSpPr>
      </xdr:nvSpPr>
      <xdr:spPr bwMode="auto">
        <a:xfrm flipH="1" flipV="1">
          <a:off x="2953426" y="13680872"/>
          <a:ext cx="134" cy="299585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10809</xdr:colOff>
      <xdr:row>81</xdr:row>
      <xdr:rowOff>84983</xdr:rowOff>
    </xdr:from>
    <xdr:to>
      <xdr:col>8</xdr:col>
      <xdr:colOff>12970</xdr:colOff>
      <xdr:row>99</xdr:row>
      <xdr:rowOff>132404</xdr:rowOff>
    </xdr:to>
    <xdr:sp macro="" textlink="">
      <xdr:nvSpPr>
        <xdr:cNvPr id="2372" name="Line 809">
          <a:extLst>
            <a:ext uri="{FF2B5EF4-FFF2-40B4-BE49-F238E27FC236}">
              <a16:creationId xmlns="" xmlns:a16="http://schemas.microsoft.com/office/drawing/2014/main" id="{D914D936-ED8D-4AC5-9287-5EFB8640B4B6}"/>
            </a:ext>
          </a:extLst>
        </xdr:cNvPr>
        <xdr:cNvSpPr>
          <a:spLocks noChangeShapeType="1"/>
        </xdr:cNvSpPr>
      </xdr:nvSpPr>
      <xdr:spPr bwMode="auto">
        <a:xfrm flipH="1">
          <a:off x="2702128" y="13736132"/>
          <a:ext cx="2161" cy="306840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91</xdr:row>
      <xdr:rowOff>76200</xdr:rowOff>
    </xdr:from>
    <xdr:to>
      <xdr:col>7</xdr:col>
      <xdr:colOff>146050</xdr:colOff>
      <xdr:row>93</xdr:row>
      <xdr:rowOff>177800</xdr:rowOff>
    </xdr:to>
    <xdr:sp macro="" textlink="">
      <xdr:nvSpPr>
        <xdr:cNvPr id="2376" name="Arc 345">
          <a:extLst>
            <a:ext uri="{FF2B5EF4-FFF2-40B4-BE49-F238E27FC236}">
              <a16:creationId xmlns="" xmlns:a16="http://schemas.microsoft.com/office/drawing/2014/main" id="{26F3B611-02C4-434F-9177-DABC494409DC}"/>
            </a:ext>
          </a:extLst>
        </xdr:cNvPr>
        <xdr:cNvSpPr>
          <a:spLocks noChangeArrowheads="1"/>
        </xdr:cNvSpPr>
      </xdr:nvSpPr>
      <xdr:spPr bwMode="auto">
        <a:xfrm>
          <a:off x="2096851" y="11173838"/>
          <a:ext cx="443284" cy="420451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146050</xdr:colOff>
      <xdr:row>93</xdr:row>
      <xdr:rowOff>177800</xdr:rowOff>
    </xdr:from>
    <xdr:to>
      <xdr:col>7</xdr:col>
      <xdr:colOff>155755</xdr:colOff>
      <xdr:row>99</xdr:row>
      <xdr:rowOff>153358</xdr:rowOff>
    </xdr:to>
    <xdr:cxnSp macro="">
      <xdr:nvCxnSpPr>
        <xdr:cNvPr id="2377" name="AutoShape 346">
          <a:extLst>
            <a:ext uri="{FF2B5EF4-FFF2-40B4-BE49-F238E27FC236}">
              <a16:creationId xmlns="" xmlns:a16="http://schemas.microsoft.com/office/drawing/2014/main" id="{9AE09009-EACE-4B66-869A-DB413FCA54DF}"/>
            </a:ext>
          </a:extLst>
        </xdr:cNvPr>
        <xdr:cNvCxnSpPr>
          <a:cxnSpLocks noChangeShapeType="1"/>
        </xdr:cNvCxnSpPr>
      </xdr:nvCxnSpPr>
      <xdr:spPr bwMode="auto">
        <a:xfrm>
          <a:off x="2540135" y="11594289"/>
          <a:ext cx="9705" cy="1045601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285750</xdr:colOff>
      <xdr:row>91</xdr:row>
      <xdr:rowOff>63500</xdr:rowOff>
    </xdr:from>
    <xdr:to>
      <xdr:col>5</xdr:col>
      <xdr:colOff>298450</xdr:colOff>
      <xdr:row>91</xdr:row>
      <xdr:rowOff>76200</xdr:rowOff>
    </xdr:to>
    <xdr:cxnSp macro="">
      <xdr:nvCxnSpPr>
        <xdr:cNvPr id="2378" name="AutoShape 347">
          <a:extLst>
            <a:ext uri="{FF2B5EF4-FFF2-40B4-BE49-F238E27FC236}">
              <a16:creationId xmlns="" xmlns:a16="http://schemas.microsoft.com/office/drawing/2014/main" id="{A9DF7315-6DA4-4D2D-9E0A-78C73923BCF8}"/>
            </a:ext>
          </a:extLst>
        </xdr:cNvPr>
        <xdr:cNvCxnSpPr>
          <a:cxnSpLocks noChangeShapeType="1"/>
        </xdr:cNvCxnSpPr>
      </xdr:nvCxnSpPr>
      <xdr:spPr bwMode="auto">
        <a:xfrm flipH="1" flipV="1">
          <a:off x="896431" y="11161138"/>
          <a:ext cx="1201636" cy="1270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120650</xdr:colOff>
      <xdr:row>90</xdr:row>
      <xdr:rowOff>57150</xdr:rowOff>
    </xdr:from>
    <xdr:to>
      <xdr:col>11</xdr:col>
      <xdr:colOff>88900</xdr:colOff>
      <xdr:row>93</xdr:row>
      <xdr:rowOff>6350</xdr:rowOff>
    </xdr:to>
    <xdr:sp macro="" textlink="">
      <xdr:nvSpPr>
        <xdr:cNvPr id="2379" name="Arc 349">
          <a:extLst>
            <a:ext uri="{FF2B5EF4-FFF2-40B4-BE49-F238E27FC236}">
              <a16:creationId xmlns="" xmlns:a16="http://schemas.microsoft.com/office/drawing/2014/main" id="{8F8DF454-4CD0-4610-AEDB-4E193D7859BE}"/>
            </a:ext>
          </a:extLst>
        </xdr:cNvPr>
        <xdr:cNvSpPr>
          <a:spLocks noChangeArrowheads="1"/>
        </xdr:cNvSpPr>
      </xdr:nvSpPr>
      <xdr:spPr bwMode="auto">
        <a:xfrm flipH="1">
          <a:off x="3103799" y="10995363"/>
          <a:ext cx="419505" cy="427476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112623</xdr:colOff>
      <xdr:row>97</xdr:row>
      <xdr:rowOff>155754</xdr:rowOff>
    </xdr:from>
    <xdr:to>
      <xdr:col>9</xdr:col>
      <xdr:colOff>115019</xdr:colOff>
      <xdr:row>99</xdr:row>
      <xdr:rowOff>155754</xdr:rowOff>
    </xdr:to>
    <xdr:cxnSp macro="">
      <xdr:nvCxnSpPr>
        <xdr:cNvPr id="2380" name="AutoShape 350">
          <a:extLst>
            <a:ext uri="{FF2B5EF4-FFF2-40B4-BE49-F238E27FC236}">
              <a16:creationId xmlns="" xmlns:a16="http://schemas.microsoft.com/office/drawing/2014/main" id="{0D853946-9B6F-49C5-9FAA-C5FBBA2FF09E}"/>
            </a:ext>
          </a:extLst>
        </xdr:cNvPr>
        <xdr:cNvCxnSpPr>
          <a:cxnSpLocks noChangeShapeType="1"/>
        </xdr:cNvCxnSpPr>
      </xdr:nvCxnSpPr>
      <xdr:spPr bwMode="auto">
        <a:xfrm>
          <a:off x="3095772" y="12323435"/>
          <a:ext cx="2396" cy="318851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88900</xdr:colOff>
      <xdr:row>90</xdr:row>
      <xdr:rowOff>57150</xdr:rowOff>
    </xdr:from>
    <xdr:to>
      <xdr:col>11</xdr:col>
      <xdr:colOff>1035050</xdr:colOff>
      <xdr:row>90</xdr:row>
      <xdr:rowOff>57150</xdr:rowOff>
    </xdr:to>
    <xdr:cxnSp macro="">
      <xdr:nvCxnSpPr>
        <xdr:cNvPr id="2381" name="AutoShape 351">
          <a:extLst>
            <a:ext uri="{FF2B5EF4-FFF2-40B4-BE49-F238E27FC236}">
              <a16:creationId xmlns="" xmlns:a16="http://schemas.microsoft.com/office/drawing/2014/main" id="{FA65E557-9FB7-46E0-ABA6-9006D6D0A3A5}"/>
            </a:ext>
          </a:extLst>
        </xdr:cNvPr>
        <xdr:cNvCxnSpPr>
          <a:cxnSpLocks noChangeShapeType="1"/>
          <a:stCxn id="2379" idx="0"/>
        </xdr:cNvCxnSpPr>
      </xdr:nvCxnSpPr>
      <xdr:spPr bwMode="auto">
        <a:xfrm>
          <a:off x="3523304" y="10995363"/>
          <a:ext cx="94615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0</xdr:colOff>
      <xdr:row>84</xdr:row>
      <xdr:rowOff>19050</xdr:rowOff>
    </xdr:from>
    <xdr:to>
      <xdr:col>7</xdr:col>
      <xdr:colOff>146050</xdr:colOff>
      <xdr:row>86</xdr:row>
      <xdr:rowOff>76200</xdr:rowOff>
    </xdr:to>
    <xdr:sp macro="" textlink="">
      <xdr:nvSpPr>
        <xdr:cNvPr id="2382" name="Arc 352">
          <a:extLst>
            <a:ext uri="{FF2B5EF4-FFF2-40B4-BE49-F238E27FC236}">
              <a16:creationId xmlns="" xmlns:a16="http://schemas.microsoft.com/office/drawing/2014/main" id="{C54741F3-B021-4A13-8BC2-CC73623FC623}"/>
            </a:ext>
          </a:extLst>
        </xdr:cNvPr>
        <xdr:cNvSpPr>
          <a:spLocks noChangeArrowheads="1"/>
        </xdr:cNvSpPr>
      </xdr:nvSpPr>
      <xdr:spPr bwMode="auto">
        <a:xfrm flipV="1">
          <a:off x="2096851" y="9962880"/>
          <a:ext cx="443284" cy="376001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146050</xdr:colOff>
      <xdr:row>80</xdr:row>
      <xdr:rowOff>69491</xdr:rowOff>
    </xdr:from>
    <xdr:to>
      <xdr:col>7</xdr:col>
      <xdr:colOff>148566</xdr:colOff>
      <xdr:row>84</xdr:row>
      <xdr:rowOff>25400</xdr:rowOff>
    </xdr:to>
    <xdr:cxnSp macro="">
      <xdr:nvCxnSpPr>
        <xdr:cNvPr id="2383" name="AutoShape 353">
          <a:extLst>
            <a:ext uri="{FF2B5EF4-FFF2-40B4-BE49-F238E27FC236}">
              <a16:creationId xmlns="" xmlns:a16="http://schemas.microsoft.com/office/drawing/2014/main" id="{42FE13C5-FAA8-4679-BCB2-7C424EF7B941}"/>
            </a:ext>
          </a:extLst>
        </xdr:cNvPr>
        <xdr:cNvCxnSpPr>
          <a:cxnSpLocks noChangeShapeType="1"/>
        </xdr:cNvCxnSpPr>
      </xdr:nvCxnSpPr>
      <xdr:spPr bwMode="auto">
        <a:xfrm flipV="1">
          <a:off x="2540135" y="9337789"/>
          <a:ext cx="2516" cy="631441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31750</xdr:colOff>
      <xdr:row>86</xdr:row>
      <xdr:rowOff>76200</xdr:rowOff>
    </xdr:from>
    <xdr:to>
      <xdr:col>5</xdr:col>
      <xdr:colOff>298450</xdr:colOff>
      <xdr:row>86</xdr:row>
      <xdr:rowOff>76200</xdr:rowOff>
    </xdr:to>
    <xdr:cxnSp macro="">
      <xdr:nvCxnSpPr>
        <xdr:cNvPr id="2384" name="AutoShape 354">
          <a:extLst>
            <a:ext uri="{FF2B5EF4-FFF2-40B4-BE49-F238E27FC236}">
              <a16:creationId xmlns="" xmlns:a16="http://schemas.microsoft.com/office/drawing/2014/main" id="{A143E2D1-8F14-4D5D-839C-8E2CB576878E}"/>
            </a:ext>
          </a:extLst>
        </xdr:cNvPr>
        <xdr:cNvCxnSpPr>
          <a:cxnSpLocks noChangeShapeType="1"/>
        </xdr:cNvCxnSpPr>
      </xdr:nvCxnSpPr>
      <xdr:spPr bwMode="auto">
        <a:xfrm flipH="1">
          <a:off x="939665" y="10338881"/>
          <a:ext cx="1158402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101600</xdr:colOff>
      <xdr:row>82</xdr:row>
      <xdr:rowOff>57150</xdr:rowOff>
    </xdr:from>
    <xdr:to>
      <xdr:col>11</xdr:col>
      <xdr:colOff>101600</xdr:colOff>
      <xdr:row>84</xdr:row>
      <xdr:rowOff>114300</xdr:rowOff>
    </xdr:to>
    <xdr:sp macro="" textlink="">
      <xdr:nvSpPr>
        <xdr:cNvPr id="2385" name="Arc 356">
          <a:extLst>
            <a:ext uri="{FF2B5EF4-FFF2-40B4-BE49-F238E27FC236}">
              <a16:creationId xmlns="" xmlns:a16="http://schemas.microsoft.com/office/drawing/2014/main" id="{1B8E475D-699E-4AD0-9F9C-8C81089E80EC}"/>
            </a:ext>
          </a:extLst>
        </xdr:cNvPr>
        <xdr:cNvSpPr>
          <a:spLocks noChangeArrowheads="1"/>
        </xdr:cNvSpPr>
      </xdr:nvSpPr>
      <xdr:spPr bwMode="auto">
        <a:xfrm flipH="1" flipV="1">
          <a:off x="3084749" y="9682129"/>
          <a:ext cx="451255" cy="376001"/>
        </a:xfrm>
        <a:custGeom>
          <a:avLst/>
          <a:gdLst>
            <a:gd name="G0" fmla="+- 11724 0 0"/>
            <a:gd name="G1" fmla="+- 1 0 0"/>
            <a:gd name="G2" fmla="+- 11724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594" h="21600" fill="none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101253</xdr:colOff>
      <xdr:row>80</xdr:row>
      <xdr:rowOff>70409</xdr:rowOff>
    </xdr:from>
    <xdr:to>
      <xdr:col>9</xdr:col>
      <xdr:colOff>105383</xdr:colOff>
      <xdr:row>82</xdr:row>
      <xdr:rowOff>62150</xdr:rowOff>
    </xdr:to>
    <xdr:cxnSp macro="">
      <xdr:nvCxnSpPr>
        <xdr:cNvPr id="2386" name="AutoShape 357">
          <a:extLst>
            <a:ext uri="{FF2B5EF4-FFF2-40B4-BE49-F238E27FC236}">
              <a16:creationId xmlns="" xmlns:a16="http://schemas.microsoft.com/office/drawing/2014/main" id="{DAE7955C-2DAF-4079-B862-7C77C7E913FF}"/>
            </a:ext>
          </a:extLst>
        </xdr:cNvPr>
        <xdr:cNvCxnSpPr>
          <a:cxnSpLocks noChangeShapeType="1"/>
        </xdr:cNvCxnSpPr>
      </xdr:nvCxnSpPr>
      <xdr:spPr bwMode="auto">
        <a:xfrm flipH="1" flipV="1">
          <a:off x="3084402" y="9338707"/>
          <a:ext cx="4130" cy="348422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101600</xdr:colOff>
      <xdr:row>84</xdr:row>
      <xdr:rowOff>114300</xdr:rowOff>
    </xdr:from>
    <xdr:to>
      <xdr:col>11</xdr:col>
      <xdr:colOff>1060450</xdr:colOff>
      <xdr:row>84</xdr:row>
      <xdr:rowOff>120650</xdr:rowOff>
    </xdr:to>
    <xdr:cxnSp macro="">
      <xdr:nvCxnSpPr>
        <xdr:cNvPr id="2387" name="AutoShape 358">
          <a:extLst>
            <a:ext uri="{FF2B5EF4-FFF2-40B4-BE49-F238E27FC236}">
              <a16:creationId xmlns="" xmlns:a16="http://schemas.microsoft.com/office/drawing/2014/main" id="{27DDE233-BA3F-459F-AB5C-91C6A984227F}"/>
            </a:ext>
          </a:extLst>
        </xdr:cNvPr>
        <xdr:cNvCxnSpPr>
          <a:cxnSpLocks noChangeShapeType="1"/>
          <a:stCxn id="2385" idx="0"/>
        </xdr:cNvCxnSpPr>
      </xdr:nvCxnSpPr>
      <xdr:spPr bwMode="auto">
        <a:xfrm>
          <a:off x="3536004" y="10058130"/>
          <a:ext cx="958850" cy="635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221411</xdr:colOff>
      <xdr:row>80</xdr:row>
      <xdr:rowOff>0</xdr:rowOff>
    </xdr:from>
    <xdr:to>
      <xdr:col>8</xdr:col>
      <xdr:colOff>100761</xdr:colOff>
      <xdr:row>81</xdr:row>
      <xdr:rowOff>20728</xdr:rowOff>
    </xdr:to>
    <xdr:sp macro="" textlink="" fLocksText="0">
      <xdr:nvSpPr>
        <xdr:cNvPr id="2388" name="Oval 359">
          <a:extLst>
            <a:ext uri="{FF2B5EF4-FFF2-40B4-BE49-F238E27FC236}">
              <a16:creationId xmlns="" xmlns:a16="http://schemas.microsoft.com/office/drawing/2014/main" id="{DE66B933-D03C-47BF-9C73-B70E0DF0067F}"/>
            </a:ext>
          </a:extLst>
        </xdr:cNvPr>
        <xdr:cNvSpPr>
          <a:spLocks noChangeArrowheads="1"/>
        </xdr:cNvSpPr>
      </xdr:nvSpPr>
      <xdr:spPr bwMode="auto">
        <a:xfrm>
          <a:off x="2615496" y="9268298"/>
          <a:ext cx="176584" cy="217983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11</xdr:col>
      <xdr:colOff>927100</xdr:colOff>
      <xdr:row>85</xdr:row>
      <xdr:rowOff>6350</xdr:rowOff>
    </xdr:from>
    <xdr:to>
      <xdr:col>11</xdr:col>
      <xdr:colOff>1155700</xdr:colOff>
      <xdr:row>86</xdr:row>
      <xdr:rowOff>19050</xdr:rowOff>
    </xdr:to>
    <xdr:sp macro="" textlink="" fLocksText="0">
      <xdr:nvSpPr>
        <xdr:cNvPr id="2393" name="Oval 405">
          <a:extLst>
            <a:ext uri="{FF2B5EF4-FFF2-40B4-BE49-F238E27FC236}">
              <a16:creationId xmlns="" xmlns:a16="http://schemas.microsoft.com/office/drawing/2014/main" id="{75E1F6E8-B753-4E0A-AAC7-01BC0353F3D5}"/>
            </a:ext>
          </a:extLst>
        </xdr:cNvPr>
        <xdr:cNvSpPr>
          <a:spLocks noChangeArrowheads="1"/>
        </xdr:cNvSpPr>
      </xdr:nvSpPr>
      <xdr:spPr bwMode="auto">
        <a:xfrm>
          <a:off x="4361504" y="10109605"/>
          <a:ext cx="228600" cy="172126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8</xdr:col>
      <xdr:colOff>263305</xdr:colOff>
      <xdr:row>89</xdr:row>
      <xdr:rowOff>114725</xdr:rowOff>
    </xdr:from>
    <xdr:to>
      <xdr:col>11</xdr:col>
      <xdr:colOff>43571</xdr:colOff>
      <xdr:row>93</xdr:row>
      <xdr:rowOff>1308</xdr:rowOff>
    </xdr:to>
    <xdr:sp macro="" textlink="">
      <xdr:nvSpPr>
        <xdr:cNvPr id="2399" name="Arc 811">
          <a:extLst>
            <a:ext uri="{FF2B5EF4-FFF2-40B4-BE49-F238E27FC236}">
              <a16:creationId xmlns="" xmlns:a16="http://schemas.microsoft.com/office/drawing/2014/main" id="{92580FC8-4E6D-475C-B773-0C8E3E1AF885}"/>
            </a:ext>
          </a:extLst>
        </xdr:cNvPr>
        <xdr:cNvSpPr>
          <a:spLocks/>
        </xdr:cNvSpPr>
      </xdr:nvSpPr>
      <xdr:spPr bwMode="auto">
        <a:xfrm rot="5400000" flipH="1" flipV="1">
          <a:off x="2935242" y="15060660"/>
          <a:ext cx="562115" cy="523351"/>
        </a:xfrm>
        <a:custGeom>
          <a:avLst/>
          <a:gdLst>
            <a:gd name="G0" fmla="+- 9753 0 0"/>
            <a:gd name="G1" fmla="+- 1 0 0"/>
            <a:gd name="G2" fmla="+- 9753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848" h="21600" fill="none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spcFirstLastPara="0" vertOverflow="clip" horzOverflow="overflow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indent="0" algn="l"/>
          <a:endParaRPr lang="pl-PL" sz="1100" kern="12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927100</xdr:colOff>
      <xdr:row>86</xdr:row>
      <xdr:rowOff>76200</xdr:rowOff>
    </xdr:from>
    <xdr:to>
      <xdr:col>11</xdr:col>
      <xdr:colOff>1155700</xdr:colOff>
      <xdr:row>87</xdr:row>
      <xdr:rowOff>82550</xdr:rowOff>
    </xdr:to>
    <xdr:sp macro="" textlink="" fLocksText="0">
      <xdr:nvSpPr>
        <xdr:cNvPr id="2401" name="Oval 405">
          <a:extLst>
            <a:ext uri="{FF2B5EF4-FFF2-40B4-BE49-F238E27FC236}">
              <a16:creationId xmlns="" xmlns:a16="http://schemas.microsoft.com/office/drawing/2014/main" id="{191A8246-E788-494B-8735-C4BB7F42289D}"/>
            </a:ext>
          </a:extLst>
        </xdr:cNvPr>
        <xdr:cNvSpPr>
          <a:spLocks noChangeArrowheads="1"/>
        </xdr:cNvSpPr>
      </xdr:nvSpPr>
      <xdr:spPr bwMode="auto">
        <a:xfrm>
          <a:off x="4361504" y="10338881"/>
          <a:ext cx="228600" cy="165775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927100</xdr:colOff>
      <xdr:row>87</xdr:row>
      <xdr:rowOff>133350</xdr:rowOff>
    </xdr:from>
    <xdr:to>
      <xdr:col>11</xdr:col>
      <xdr:colOff>1155700</xdr:colOff>
      <xdr:row>88</xdr:row>
      <xdr:rowOff>139700</xdr:rowOff>
    </xdr:to>
    <xdr:sp macro="" textlink="" fLocksText="0">
      <xdr:nvSpPr>
        <xdr:cNvPr id="2402" name="Oval 405">
          <a:extLst>
            <a:ext uri="{FF2B5EF4-FFF2-40B4-BE49-F238E27FC236}">
              <a16:creationId xmlns="" xmlns:a16="http://schemas.microsoft.com/office/drawing/2014/main" id="{B09F7684-F2BD-4100-93FB-C121B144FA35}"/>
            </a:ext>
          </a:extLst>
        </xdr:cNvPr>
        <xdr:cNvSpPr>
          <a:spLocks noChangeArrowheads="1"/>
        </xdr:cNvSpPr>
      </xdr:nvSpPr>
      <xdr:spPr bwMode="auto">
        <a:xfrm>
          <a:off x="4361504" y="10555456"/>
          <a:ext cx="228600" cy="165776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</xdr:col>
      <xdr:colOff>285750</xdr:colOff>
      <xdr:row>90</xdr:row>
      <xdr:rowOff>0</xdr:rowOff>
    </xdr:from>
    <xdr:to>
      <xdr:col>2</xdr:col>
      <xdr:colOff>215900</xdr:colOff>
      <xdr:row>90</xdr:row>
      <xdr:rowOff>158750</xdr:rowOff>
    </xdr:to>
    <xdr:sp macro="" textlink="" fLocksText="0">
      <xdr:nvSpPr>
        <xdr:cNvPr id="2403" name="Oval 405">
          <a:extLst>
            <a:ext uri="{FF2B5EF4-FFF2-40B4-BE49-F238E27FC236}">
              <a16:creationId xmlns="" xmlns:a16="http://schemas.microsoft.com/office/drawing/2014/main" id="{3AE0AA77-F11D-471E-AE96-3471FA6BF4F3}"/>
            </a:ext>
          </a:extLst>
        </xdr:cNvPr>
        <xdr:cNvSpPr>
          <a:spLocks noChangeArrowheads="1"/>
        </xdr:cNvSpPr>
      </xdr:nvSpPr>
      <xdr:spPr bwMode="auto">
        <a:xfrm>
          <a:off x="896431" y="10938213"/>
          <a:ext cx="227384" cy="1587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2</xdr:col>
      <xdr:colOff>0</xdr:colOff>
      <xdr:row>89</xdr:row>
      <xdr:rowOff>0</xdr:rowOff>
    </xdr:from>
    <xdr:to>
      <xdr:col>2</xdr:col>
      <xdr:colOff>228600</xdr:colOff>
      <xdr:row>89</xdr:row>
      <xdr:rowOff>158750</xdr:rowOff>
    </xdr:to>
    <xdr:sp macro="" textlink="" fLocksText="0">
      <xdr:nvSpPr>
        <xdr:cNvPr id="2404" name="Oval 405">
          <a:extLst>
            <a:ext uri="{FF2B5EF4-FFF2-40B4-BE49-F238E27FC236}">
              <a16:creationId xmlns="" xmlns:a16="http://schemas.microsoft.com/office/drawing/2014/main" id="{E16C2DCD-B554-4DD5-A8C5-0D54D4B4A7C0}"/>
            </a:ext>
          </a:extLst>
        </xdr:cNvPr>
        <xdr:cNvSpPr>
          <a:spLocks noChangeArrowheads="1"/>
        </xdr:cNvSpPr>
      </xdr:nvSpPr>
      <xdr:spPr bwMode="auto">
        <a:xfrm>
          <a:off x="907915" y="10740957"/>
          <a:ext cx="228600" cy="1587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</xdr:col>
      <xdr:colOff>285750</xdr:colOff>
      <xdr:row>87</xdr:row>
      <xdr:rowOff>133350</xdr:rowOff>
    </xdr:from>
    <xdr:to>
      <xdr:col>2</xdr:col>
      <xdr:colOff>215900</xdr:colOff>
      <xdr:row>88</xdr:row>
      <xdr:rowOff>133350</xdr:rowOff>
    </xdr:to>
    <xdr:sp macro="" textlink="" fLocksText="0">
      <xdr:nvSpPr>
        <xdr:cNvPr id="2405" name="Oval 405">
          <a:extLst>
            <a:ext uri="{FF2B5EF4-FFF2-40B4-BE49-F238E27FC236}">
              <a16:creationId xmlns="" xmlns:a16="http://schemas.microsoft.com/office/drawing/2014/main" id="{1EA13158-5B65-4963-AD1E-6C1F945DDDA9}"/>
            </a:ext>
          </a:extLst>
        </xdr:cNvPr>
        <xdr:cNvSpPr>
          <a:spLocks noChangeArrowheads="1"/>
        </xdr:cNvSpPr>
      </xdr:nvSpPr>
      <xdr:spPr bwMode="auto">
        <a:xfrm>
          <a:off x="896431" y="10555456"/>
          <a:ext cx="227384" cy="159426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171450</xdr:colOff>
      <xdr:row>81</xdr:row>
      <xdr:rowOff>120650</xdr:rowOff>
    </xdr:from>
    <xdr:to>
      <xdr:col>11</xdr:col>
      <xdr:colOff>342900</xdr:colOff>
      <xdr:row>83</xdr:row>
      <xdr:rowOff>25400</xdr:rowOff>
    </xdr:to>
    <xdr:sp macro="" textlink="" fLocksText="0">
      <xdr:nvSpPr>
        <xdr:cNvPr id="2406" name="Oval 359">
          <a:extLst>
            <a:ext uri="{FF2B5EF4-FFF2-40B4-BE49-F238E27FC236}">
              <a16:creationId xmlns="" xmlns:a16="http://schemas.microsoft.com/office/drawing/2014/main" id="{0C8B2D3B-251B-4FDD-BA69-3D96627728AD}"/>
            </a:ext>
          </a:extLst>
        </xdr:cNvPr>
        <xdr:cNvSpPr>
          <a:spLocks noChangeArrowheads="1"/>
        </xdr:cNvSpPr>
      </xdr:nvSpPr>
      <xdr:spPr bwMode="auto">
        <a:xfrm>
          <a:off x="3605854" y="9586203"/>
          <a:ext cx="171450" cy="223601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2</xdr:col>
      <xdr:colOff>285750</xdr:colOff>
      <xdr:row>91</xdr:row>
      <xdr:rowOff>139700</xdr:rowOff>
    </xdr:from>
    <xdr:to>
      <xdr:col>3</xdr:col>
      <xdr:colOff>279400</xdr:colOff>
      <xdr:row>93</xdr:row>
      <xdr:rowOff>38100</xdr:rowOff>
    </xdr:to>
    <xdr:sp macro="" textlink="" fLocksText="0">
      <xdr:nvSpPr>
        <xdr:cNvPr id="2407" name="Oval 359">
          <a:extLst>
            <a:ext uri="{FF2B5EF4-FFF2-40B4-BE49-F238E27FC236}">
              <a16:creationId xmlns="" xmlns:a16="http://schemas.microsoft.com/office/drawing/2014/main" id="{20D2A1B0-EA08-40AD-8B32-F60065A86E80}"/>
            </a:ext>
          </a:extLst>
        </xdr:cNvPr>
        <xdr:cNvSpPr>
          <a:spLocks noChangeArrowheads="1"/>
        </xdr:cNvSpPr>
      </xdr:nvSpPr>
      <xdr:spPr bwMode="auto">
        <a:xfrm>
          <a:off x="1193665" y="11237338"/>
          <a:ext cx="290884" cy="217251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546100</xdr:colOff>
      <xdr:row>82</xdr:row>
      <xdr:rowOff>139700</xdr:rowOff>
    </xdr:from>
    <xdr:to>
      <xdr:col>11</xdr:col>
      <xdr:colOff>850900</xdr:colOff>
      <xdr:row>84</xdr:row>
      <xdr:rowOff>44450</xdr:rowOff>
    </xdr:to>
    <xdr:sp macro="" textlink="" fLocksText="0">
      <xdr:nvSpPr>
        <xdr:cNvPr id="2408" name="Oval 359">
          <a:extLst>
            <a:ext uri="{FF2B5EF4-FFF2-40B4-BE49-F238E27FC236}">
              <a16:creationId xmlns="" xmlns:a16="http://schemas.microsoft.com/office/drawing/2014/main" id="{52A83040-DD60-46A9-A9E2-86F28988A10B}"/>
            </a:ext>
          </a:extLst>
        </xdr:cNvPr>
        <xdr:cNvSpPr>
          <a:spLocks noChangeArrowheads="1"/>
        </xdr:cNvSpPr>
      </xdr:nvSpPr>
      <xdr:spPr bwMode="auto">
        <a:xfrm>
          <a:off x="3980504" y="9764679"/>
          <a:ext cx="304800" cy="223601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10</xdr:col>
      <xdr:colOff>156354</xdr:colOff>
      <xdr:row>91</xdr:row>
      <xdr:rowOff>111544</xdr:rowOff>
    </xdr:from>
    <xdr:to>
      <xdr:col>11</xdr:col>
      <xdr:colOff>150004</xdr:colOff>
      <xdr:row>93</xdr:row>
      <xdr:rowOff>29593</xdr:rowOff>
    </xdr:to>
    <xdr:sp macro="" textlink="" fLocksText="0">
      <xdr:nvSpPr>
        <xdr:cNvPr id="2409" name="Oval 359">
          <a:extLst>
            <a:ext uri="{FF2B5EF4-FFF2-40B4-BE49-F238E27FC236}">
              <a16:creationId xmlns="" xmlns:a16="http://schemas.microsoft.com/office/drawing/2014/main" id="{706FE024-F071-4543-83C9-854EDB8A6989}"/>
            </a:ext>
          </a:extLst>
        </xdr:cNvPr>
        <xdr:cNvSpPr>
          <a:spLocks noChangeArrowheads="1"/>
        </xdr:cNvSpPr>
      </xdr:nvSpPr>
      <xdr:spPr bwMode="auto">
        <a:xfrm>
          <a:off x="3398907" y="11209182"/>
          <a:ext cx="185501" cy="236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10</xdr:col>
      <xdr:colOff>156713</xdr:colOff>
      <xdr:row>94</xdr:row>
      <xdr:rowOff>86024</xdr:rowOff>
    </xdr:from>
    <xdr:to>
      <xdr:col>11</xdr:col>
      <xdr:colOff>911165</xdr:colOff>
      <xdr:row>94</xdr:row>
      <xdr:rowOff>86024</xdr:rowOff>
    </xdr:to>
    <xdr:cxnSp macro="">
      <xdr:nvCxnSpPr>
        <xdr:cNvPr id="2410" name="AutoShape 351">
          <a:extLst>
            <a:ext uri="{FF2B5EF4-FFF2-40B4-BE49-F238E27FC236}">
              <a16:creationId xmlns="" xmlns:a16="http://schemas.microsoft.com/office/drawing/2014/main" id="{46DCC387-A73E-4F20-905F-DB30A6EA2E39}"/>
            </a:ext>
          </a:extLst>
        </xdr:cNvPr>
        <xdr:cNvCxnSpPr>
          <a:cxnSpLocks noChangeShapeType="1"/>
        </xdr:cNvCxnSpPr>
      </xdr:nvCxnSpPr>
      <xdr:spPr bwMode="auto">
        <a:xfrm>
          <a:off x="3399266" y="11699769"/>
          <a:ext cx="946303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113820</xdr:colOff>
      <xdr:row>96</xdr:row>
      <xdr:rowOff>26358</xdr:rowOff>
    </xdr:from>
    <xdr:to>
      <xdr:col>10</xdr:col>
      <xdr:colOff>141376</xdr:colOff>
      <xdr:row>97</xdr:row>
      <xdr:rowOff>147847</xdr:rowOff>
    </xdr:to>
    <xdr:sp macro="" textlink="">
      <xdr:nvSpPr>
        <xdr:cNvPr id="2411" name="Arc 349">
          <a:extLst>
            <a:ext uri="{FF2B5EF4-FFF2-40B4-BE49-F238E27FC236}">
              <a16:creationId xmlns="" xmlns:a16="http://schemas.microsoft.com/office/drawing/2014/main" id="{D0794EA6-77FD-40F0-9F82-ED112FD47362}"/>
            </a:ext>
          </a:extLst>
        </xdr:cNvPr>
        <xdr:cNvSpPr>
          <a:spLocks noChangeArrowheads="1"/>
        </xdr:cNvSpPr>
      </xdr:nvSpPr>
      <xdr:spPr bwMode="auto">
        <a:xfrm flipH="1">
          <a:off x="3096969" y="12034613"/>
          <a:ext cx="286960" cy="280915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167376</xdr:colOff>
      <xdr:row>99</xdr:row>
      <xdr:rowOff>62899</xdr:rowOff>
    </xdr:from>
    <xdr:to>
      <xdr:col>9</xdr:col>
      <xdr:colOff>46487</xdr:colOff>
      <xdr:row>100</xdr:row>
      <xdr:rowOff>125800</xdr:rowOff>
    </xdr:to>
    <xdr:sp macro="" textlink="" fLocksText="0">
      <xdr:nvSpPr>
        <xdr:cNvPr id="2412" name="Oval 359">
          <a:extLst>
            <a:ext uri="{FF2B5EF4-FFF2-40B4-BE49-F238E27FC236}">
              <a16:creationId xmlns="" xmlns:a16="http://schemas.microsoft.com/office/drawing/2014/main" id="{EF9018CC-EE7D-4DF1-BFF4-E9CF09D32C57}"/>
            </a:ext>
          </a:extLst>
        </xdr:cNvPr>
        <xdr:cNvSpPr>
          <a:spLocks noChangeArrowheads="1"/>
        </xdr:cNvSpPr>
      </xdr:nvSpPr>
      <xdr:spPr bwMode="auto">
        <a:xfrm>
          <a:off x="2858695" y="12549431"/>
          <a:ext cx="170941" cy="222326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9</xdr:col>
      <xdr:colOff>120050</xdr:colOff>
      <xdr:row>93</xdr:row>
      <xdr:rowOff>3834</xdr:rowOff>
    </xdr:from>
    <xdr:to>
      <xdr:col>10</xdr:col>
      <xdr:colOff>147606</xdr:colOff>
      <xdr:row>94</xdr:row>
      <xdr:rowOff>86983</xdr:rowOff>
    </xdr:to>
    <xdr:sp macro="" textlink="">
      <xdr:nvSpPr>
        <xdr:cNvPr id="2413" name="Arc 349">
          <a:extLst>
            <a:ext uri="{FF2B5EF4-FFF2-40B4-BE49-F238E27FC236}">
              <a16:creationId xmlns="" xmlns:a16="http://schemas.microsoft.com/office/drawing/2014/main" id="{C6D11C74-1AA3-43AC-BBCE-814B87014E8C}"/>
            </a:ext>
          </a:extLst>
        </xdr:cNvPr>
        <xdr:cNvSpPr>
          <a:spLocks noChangeArrowheads="1"/>
        </xdr:cNvSpPr>
      </xdr:nvSpPr>
      <xdr:spPr bwMode="auto">
        <a:xfrm flipH="1" flipV="1">
          <a:off x="3103199" y="11420323"/>
          <a:ext cx="286960" cy="280405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23051 51712"/>
            <a:gd name="G6" fmla="+- 1 0 0"/>
            <a:gd name="G7" fmla="+- 1 0 0"/>
            <a:gd name="G8" fmla="+- 1 0 0"/>
            <a:gd name="G9" fmla="*/ 1 0 51712"/>
            <a:gd name="G10" fmla="*/ 1 48365 11520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138981</xdr:colOff>
      <xdr:row>96</xdr:row>
      <xdr:rowOff>27556</xdr:rowOff>
    </xdr:from>
    <xdr:to>
      <xdr:col>11</xdr:col>
      <xdr:colOff>893433</xdr:colOff>
      <xdr:row>96</xdr:row>
      <xdr:rowOff>27556</xdr:rowOff>
    </xdr:to>
    <xdr:cxnSp macro="">
      <xdr:nvCxnSpPr>
        <xdr:cNvPr id="2414" name="AutoShape 351">
          <a:extLst>
            <a:ext uri="{FF2B5EF4-FFF2-40B4-BE49-F238E27FC236}">
              <a16:creationId xmlns="" xmlns:a16="http://schemas.microsoft.com/office/drawing/2014/main" id="{0DADFB4B-8E14-409C-9FBE-0EECA4F9515E}"/>
            </a:ext>
          </a:extLst>
        </xdr:cNvPr>
        <xdr:cNvCxnSpPr>
          <a:cxnSpLocks noChangeShapeType="1"/>
        </xdr:cNvCxnSpPr>
      </xdr:nvCxnSpPr>
      <xdr:spPr bwMode="auto">
        <a:xfrm>
          <a:off x="3381534" y="12035811"/>
          <a:ext cx="946303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41410</xdr:colOff>
      <xdr:row>94</xdr:row>
      <xdr:rowOff>192490</xdr:rowOff>
    </xdr:from>
    <xdr:to>
      <xdr:col>11</xdr:col>
      <xdr:colOff>185059</xdr:colOff>
      <xdr:row>94</xdr:row>
      <xdr:rowOff>192490</xdr:rowOff>
    </xdr:to>
    <xdr:sp macro="" textlink="">
      <xdr:nvSpPr>
        <xdr:cNvPr id="2416" name="Line 538">
          <a:extLst>
            <a:ext uri="{FF2B5EF4-FFF2-40B4-BE49-F238E27FC236}">
              <a16:creationId xmlns="" xmlns:a16="http://schemas.microsoft.com/office/drawing/2014/main" id="{530F938B-51B1-12AE-1A3E-1156FD117CD4}"/>
            </a:ext>
          </a:extLst>
        </xdr:cNvPr>
        <xdr:cNvSpPr>
          <a:spLocks noChangeShapeType="1"/>
        </xdr:cNvSpPr>
      </xdr:nvSpPr>
      <xdr:spPr bwMode="auto">
        <a:xfrm rot="16200000" flipH="1" flipV="1">
          <a:off x="3451713" y="15824080"/>
          <a:ext cx="0" cy="335500"/>
        </a:xfrm>
        <a:prstGeom prst="line">
          <a:avLst/>
        </a:prstGeom>
        <a:noFill/>
        <a:ln w="25560" cap="sq">
          <a:solidFill>
            <a:srgbClr val="000000"/>
          </a:solidFill>
          <a:prstDash val="dash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253999</xdr:colOff>
      <xdr:row>90</xdr:row>
      <xdr:rowOff>136585</xdr:rowOff>
    </xdr:from>
    <xdr:to>
      <xdr:col>11</xdr:col>
      <xdr:colOff>110226</xdr:colOff>
      <xdr:row>94</xdr:row>
      <xdr:rowOff>195531</xdr:rowOff>
    </xdr:to>
    <xdr:sp macro="" textlink="">
      <xdr:nvSpPr>
        <xdr:cNvPr id="2418" name="Łuk 2417">
          <a:extLst>
            <a:ext uri="{FF2B5EF4-FFF2-40B4-BE49-F238E27FC236}">
              <a16:creationId xmlns="" xmlns:a16="http://schemas.microsoft.com/office/drawing/2014/main" id="{55E881AD-B5AC-4405-A9CA-FA48EC44336F}"/>
            </a:ext>
          </a:extLst>
        </xdr:cNvPr>
        <xdr:cNvSpPr/>
      </xdr:nvSpPr>
      <xdr:spPr bwMode="auto">
        <a:xfrm>
          <a:off x="2945318" y="15260394"/>
          <a:ext cx="599312" cy="734477"/>
        </a:xfrm>
        <a:prstGeom prst="arc">
          <a:avLst>
            <a:gd name="adj1" fmla="val 5435509"/>
            <a:gd name="adj2" fmla="val 9735420"/>
          </a:avLst>
        </a:prstGeom>
        <a:noFill/>
        <a:ln w="25560" cap="sq">
          <a:solidFill>
            <a:srgbClr val="000000"/>
          </a:solidFill>
          <a:prstDash val="dash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 kern="1200"/>
        </a:p>
      </xdr:txBody>
    </xdr:sp>
    <xdr:clientData/>
  </xdr:twoCellAnchor>
  <xdr:twoCellAnchor>
    <xdr:from>
      <xdr:col>11</xdr:col>
      <xdr:colOff>250285</xdr:colOff>
      <xdr:row>94</xdr:row>
      <xdr:rowOff>112261</xdr:rowOff>
    </xdr:from>
    <xdr:to>
      <xdr:col>11</xdr:col>
      <xdr:colOff>421735</xdr:colOff>
      <xdr:row>95</xdr:row>
      <xdr:rowOff>136823</xdr:rowOff>
    </xdr:to>
    <xdr:sp macro="" textlink="" fLocksText="0">
      <xdr:nvSpPr>
        <xdr:cNvPr id="2419" name="Oval 359">
          <a:extLst>
            <a:ext uri="{FF2B5EF4-FFF2-40B4-BE49-F238E27FC236}">
              <a16:creationId xmlns="" xmlns:a16="http://schemas.microsoft.com/office/drawing/2014/main" id="{29C72EA3-D02F-4EA1-A14C-31F382E0D7E6}"/>
            </a:ext>
          </a:extLst>
        </xdr:cNvPr>
        <xdr:cNvSpPr>
          <a:spLocks noChangeArrowheads="1"/>
        </xdr:cNvSpPr>
      </xdr:nvSpPr>
      <xdr:spPr bwMode="auto">
        <a:xfrm>
          <a:off x="3684689" y="11726006"/>
          <a:ext cx="171450" cy="221817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10</xdr:col>
      <xdr:colOff>54633</xdr:colOff>
      <xdr:row>93</xdr:row>
      <xdr:rowOff>71887</xdr:rowOff>
    </xdr:from>
    <xdr:to>
      <xdr:col>11</xdr:col>
      <xdr:colOff>169772</xdr:colOff>
      <xdr:row>94</xdr:row>
      <xdr:rowOff>66614</xdr:rowOff>
    </xdr:to>
    <xdr:sp macro="" textlink="" fLocksText="0">
      <xdr:nvSpPr>
        <xdr:cNvPr id="2420" name="Oval 359">
          <a:extLst>
            <a:ext uri="{FF2B5EF4-FFF2-40B4-BE49-F238E27FC236}">
              <a16:creationId xmlns="" xmlns:a16="http://schemas.microsoft.com/office/drawing/2014/main" id="{A6BD6B75-1F28-4EF6-BFB9-8C9866B7DBA5}"/>
            </a:ext>
          </a:extLst>
        </xdr:cNvPr>
        <xdr:cNvSpPr>
          <a:spLocks noChangeArrowheads="1"/>
        </xdr:cNvSpPr>
      </xdr:nvSpPr>
      <xdr:spPr bwMode="auto">
        <a:xfrm>
          <a:off x="3297186" y="11488376"/>
          <a:ext cx="306990" cy="191983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11</xdr:col>
      <xdr:colOff>481106</xdr:colOff>
      <xdr:row>87</xdr:row>
      <xdr:rowOff>147379</xdr:rowOff>
    </xdr:from>
    <xdr:to>
      <xdr:col>11</xdr:col>
      <xdr:colOff>824462</xdr:colOff>
      <xdr:row>88</xdr:row>
      <xdr:rowOff>99920</xdr:rowOff>
    </xdr:to>
    <xdr:grpSp>
      <xdr:nvGrpSpPr>
        <xdr:cNvPr id="2421" name="Group 537">
          <a:extLst>
            <a:ext uri="{FF2B5EF4-FFF2-40B4-BE49-F238E27FC236}">
              <a16:creationId xmlns="" xmlns:a16="http://schemas.microsoft.com/office/drawing/2014/main" id="{28C4551A-A82D-4313-B757-893F518C97F6}"/>
            </a:ext>
          </a:extLst>
        </xdr:cNvPr>
        <xdr:cNvGrpSpPr>
          <a:grpSpLocks/>
        </xdr:cNvGrpSpPr>
      </xdr:nvGrpSpPr>
      <xdr:grpSpPr bwMode="auto">
        <a:xfrm rot="16200000" flipH="1">
          <a:off x="4116372" y="14258331"/>
          <a:ext cx="111418" cy="361644"/>
          <a:chOff x="4622" y="5931"/>
          <a:chExt cx="180" cy="537"/>
        </a:xfrm>
      </xdr:grpSpPr>
      <xdr:sp macro="" textlink="">
        <xdr:nvSpPr>
          <xdr:cNvPr id="2422" name="Line 538">
            <a:extLst>
              <a:ext uri="{FF2B5EF4-FFF2-40B4-BE49-F238E27FC236}">
                <a16:creationId xmlns="" xmlns:a16="http://schemas.microsoft.com/office/drawing/2014/main" id="{A18E7CC8-E569-A542-E527-106FFB864C0C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23" name="Line 539">
            <a:extLst>
              <a:ext uri="{FF2B5EF4-FFF2-40B4-BE49-F238E27FC236}">
                <a16:creationId xmlns="" xmlns:a16="http://schemas.microsoft.com/office/drawing/2014/main" id="{82408229-1F43-6D32-1AE2-1D6DB98F47DC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479486</xdr:colOff>
      <xdr:row>86</xdr:row>
      <xdr:rowOff>102524</xdr:rowOff>
    </xdr:from>
    <xdr:to>
      <xdr:col>11</xdr:col>
      <xdr:colOff>822842</xdr:colOff>
      <xdr:row>87</xdr:row>
      <xdr:rowOff>55066</xdr:rowOff>
    </xdr:to>
    <xdr:grpSp>
      <xdr:nvGrpSpPr>
        <xdr:cNvPr id="2426" name="Group 537">
          <a:extLst>
            <a:ext uri="{FF2B5EF4-FFF2-40B4-BE49-F238E27FC236}">
              <a16:creationId xmlns="" xmlns:a16="http://schemas.microsoft.com/office/drawing/2014/main" id="{64DC316D-7D3D-42C9-9278-3D00737D81BC}"/>
            </a:ext>
          </a:extLst>
        </xdr:cNvPr>
        <xdr:cNvGrpSpPr>
          <a:grpSpLocks/>
        </xdr:cNvGrpSpPr>
      </xdr:nvGrpSpPr>
      <xdr:grpSpPr bwMode="auto">
        <a:xfrm rot="16200000" flipH="1">
          <a:off x="4115132" y="14058029"/>
          <a:ext cx="109895" cy="360120"/>
          <a:chOff x="4622" y="5931"/>
          <a:chExt cx="180" cy="537"/>
        </a:xfrm>
      </xdr:grpSpPr>
      <xdr:sp macro="" textlink="">
        <xdr:nvSpPr>
          <xdr:cNvPr id="2427" name="Line 538">
            <a:extLst>
              <a:ext uri="{FF2B5EF4-FFF2-40B4-BE49-F238E27FC236}">
                <a16:creationId xmlns="" xmlns:a16="http://schemas.microsoft.com/office/drawing/2014/main" id="{066ECE50-CF23-0BB0-7E04-9081A47F19FD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28" name="Line 539">
            <a:extLst>
              <a:ext uri="{FF2B5EF4-FFF2-40B4-BE49-F238E27FC236}">
                <a16:creationId xmlns="" xmlns:a16="http://schemas.microsoft.com/office/drawing/2014/main" id="{0824EBDC-8352-CC3C-AED1-85D9E8E41054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475164</xdr:colOff>
      <xdr:row>85</xdr:row>
      <xdr:rowOff>49564</xdr:rowOff>
    </xdr:from>
    <xdr:to>
      <xdr:col>11</xdr:col>
      <xdr:colOff>818520</xdr:colOff>
      <xdr:row>86</xdr:row>
      <xdr:rowOff>2105</xdr:rowOff>
    </xdr:to>
    <xdr:grpSp>
      <xdr:nvGrpSpPr>
        <xdr:cNvPr id="2429" name="Group 537">
          <a:extLst>
            <a:ext uri="{FF2B5EF4-FFF2-40B4-BE49-F238E27FC236}">
              <a16:creationId xmlns="" xmlns:a16="http://schemas.microsoft.com/office/drawing/2014/main" id="{BE57AC17-65F6-4903-BE4D-0E5C1D140129}"/>
            </a:ext>
          </a:extLst>
        </xdr:cNvPr>
        <xdr:cNvGrpSpPr>
          <a:grpSpLocks/>
        </xdr:cNvGrpSpPr>
      </xdr:nvGrpSpPr>
      <xdr:grpSpPr bwMode="auto">
        <a:xfrm rot="16200000" flipH="1">
          <a:off x="4110049" y="13849620"/>
          <a:ext cx="111418" cy="360120"/>
          <a:chOff x="4622" y="5931"/>
          <a:chExt cx="180" cy="537"/>
        </a:xfrm>
      </xdr:grpSpPr>
      <xdr:sp macro="" textlink="">
        <xdr:nvSpPr>
          <xdr:cNvPr id="2430" name="Line 538">
            <a:extLst>
              <a:ext uri="{FF2B5EF4-FFF2-40B4-BE49-F238E27FC236}">
                <a16:creationId xmlns="" xmlns:a16="http://schemas.microsoft.com/office/drawing/2014/main" id="{5FDF8550-D585-1BEA-DD00-F292B9B8A042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31" name="Line 539">
            <a:extLst>
              <a:ext uri="{FF2B5EF4-FFF2-40B4-BE49-F238E27FC236}">
                <a16:creationId xmlns="" xmlns:a16="http://schemas.microsoft.com/office/drawing/2014/main" id="{4494E7E3-0E15-DB73-EAF0-E898DE35C092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14984</xdr:colOff>
      <xdr:row>87</xdr:row>
      <xdr:rowOff>143214</xdr:rowOff>
    </xdr:from>
    <xdr:to>
      <xdr:col>4</xdr:col>
      <xdr:colOff>61106</xdr:colOff>
      <xdr:row>88</xdr:row>
      <xdr:rowOff>95755</xdr:rowOff>
    </xdr:to>
    <xdr:grpSp>
      <xdr:nvGrpSpPr>
        <xdr:cNvPr id="2434" name="Group 537">
          <a:extLst>
            <a:ext uri="{FF2B5EF4-FFF2-40B4-BE49-F238E27FC236}">
              <a16:creationId xmlns="" xmlns:a16="http://schemas.microsoft.com/office/drawing/2014/main" id="{E1826154-B8EE-4831-918B-44858BEEA7C6}"/>
            </a:ext>
          </a:extLst>
        </xdr:cNvPr>
        <xdr:cNvGrpSpPr>
          <a:grpSpLocks/>
        </xdr:cNvGrpSpPr>
      </xdr:nvGrpSpPr>
      <xdr:grpSpPr bwMode="auto">
        <a:xfrm rot="5400000">
          <a:off x="1376034" y="14261051"/>
          <a:ext cx="111418" cy="347874"/>
          <a:chOff x="4622" y="5931"/>
          <a:chExt cx="180" cy="537"/>
        </a:xfrm>
      </xdr:grpSpPr>
      <xdr:sp macro="" textlink="">
        <xdr:nvSpPr>
          <xdr:cNvPr id="2435" name="Line 538">
            <a:extLst>
              <a:ext uri="{FF2B5EF4-FFF2-40B4-BE49-F238E27FC236}">
                <a16:creationId xmlns="" xmlns:a16="http://schemas.microsoft.com/office/drawing/2014/main" id="{370DAE22-1B11-6FF2-4BA0-0B9142816193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36" name="Line 539">
            <a:extLst>
              <a:ext uri="{FF2B5EF4-FFF2-40B4-BE49-F238E27FC236}">
                <a16:creationId xmlns="" xmlns:a16="http://schemas.microsoft.com/office/drawing/2014/main" id="{FC8A3551-36DF-F125-B47E-999EDA78FBE6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10809</xdr:colOff>
      <xdr:row>89</xdr:row>
      <xdr:rowOff>10589</xdr:rowOff>
    </xdr:from>
    <xdr:to>
      <xdr:col>4</xdr:col>
      <xdr:colOff>56931</xdr:colOff>
      <xdr:row>89</xdr:row>
      <xdr:rowOff>123552</xdr:rowOff>
    </xdr:to>
    <xdr:grpSp>
      <xdr:nvGrpSpPr>
        <xdr:cNvPr id="2437" name="Group 537">
          <a:extLst>
            <a:ext uri="{FF2B5EF4-FFF2-40B4-BE49-F238E27FC236}">
              <a16:creationId xmlns="" xmlns:a16="http://schemas.microsoft.com/office/drawing/2014/main" id="{1EBD5584-F8F2-4DB3-8AD7-6943F1585C77}"/>
            </a:ext>
          </a:extLst>
        </xdr:cNvPr>
        <xdr:cNvGrpSpPr>
          <a:grpSpLocks/>
        </xdr:cNvGrpSpPr>
      </xdr:nvGrpSpPr>
      <xdr:grpSpPr bwMode="auto">
        <a:xfrm rot="5400000">
          <a:off x="1372801" y="14445619"/>
          <a:ext cx="109915" cy="347493"/>
          <a:chOff x="4622" y="5931"/>
          <a:chExt cx="180" cy="537"/>
        </a:xfrm>
      </xdr:grpSpPr>
      <xdr:sp macro="" textlink="">
        <xdr:nvSpPr>
          <xdr:cNvPr id="2438" name="Line 538">
            <a:extLst>
              <a:ext uri="{FF2B5EF4-FFF2-40B4-BE49-F238E27FC236}">
                <a16:creationId xmlns="" xmlns:a16="http://schemas.microsoft.com/office/drawing/2014/main" id="{878B859C-D72F-B2B0-533D-6C729256EAEF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39" name="Line 539">
            <a:extLst>
              <a:ext uri="{FF2B5EF4-FFF2-40B4-BE49-F238E27FC236}">
                <a16:creationId xmlns="" xmlns:a16="http://schemas.microsoft.com/office/drawing/2014/main" id="{A06566B9-CB33-97BB-6A63-9AB805678108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13256</xdr:colOff>
      <xdr:row>90</xdr:row>
      <xdr:rowOff>12594</xdr:rowOff>
    </xdr:from>
    <xdr:to>
      <xdr:col>4</xdr:col>
      <xdr:colOff>59378</xdr:colOff>
      <xdr:row>90</xdr:row>
      <xdr:rowOff>125557</xdr:rowOff>
    </xdr:to>
    <xdr:grpSp>
      <xdr:nvGrpSpPr>
        <xdr:cNvPr id="2440" name="Group 537">
          <a:extLst>
            <a:ext uri="{FF2B5EF4-FFF2-40B4-BE49-F238E27FC236}">
              <a16:creationId xmlns="" xmlns:a16="http://schemas.microsoft.com/office/drawing/2014/main" id="{13CDAC9D-A390-4481-A855-C9306EE93400}"/>
            </a:ext>
          </a:extLst>
        </xdr:cNvPr>
        <xdr:cNvGrpSpPr>
          <a:grpSpLocks/>
        </xdr:cNvGrpSpPr>
      </xdr:nvGrpSpPr>
      <xdr:grpSpPr bwMode="auto">
        <a:xfrm rot="5400000">
          <a:off x="1375248" y="14641172"/>
          <a:ext cx="109915" cy="347493"/>
          <a:chOff x="4622" y="5931"/>
          <a:chExt cx="180" cy="537"/>
        </a:xfrm>
      </xdr:grpSpPr>
      <xdr:sp macro="" textlink="">
        <xdr:nvSpPr>
          <xdr:cNvPr id="2441" name="Line 538">
            <a:extLst>
              <a:ext uri="{FF2B5EF4-FFF2-40B4-BE49-F238E27FC236}">
                <a16:creationId xmlns="" xmlns:a16="http://schemas.microsoft.com/office/drawing/2014/main" id="{D30820C4-926E-6F50-A326-B27D569D4019}"/>
              </a:ext>
            </a:extLst>
          </xdr:cNvPr>
          <xdr:cNvSpPr>
            <a:spLocks noChangeShapeType="1"/>
          </xdr:cNvSpPr>
        </xdr:nvSpPr>
        <xdr:spPr bwMode="auto">
          <a:xfrm flipV="1">
            <a:off x="4717" y="5948"/>
            <a:ext cx="0" cy="52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42" name="Line 539">
            <a:extLst>
              <a:ext uri="{FF2B5EF4-FFF2-40B4-BE49-F238E27FC236}">
                <a16:creationId xmlns="" xmlns:a16="http://schemas.microsoft.com/office/drawing/2014/main" id="{0ABB67C3-7846-B4DE-83B0-9097F5AEBEE8}"/>
              </a:ext>
            </a:extLst>
          </xdr:cNvPr>
          <xdr:cNvSpPr>
            <a:spLocks noChangeShapeType="1"/>
          </xdr:cNvSpPr>
        </xdr:nvSpPr>
        <xdr:spPr bwMode="auto">
          <a:xfrm flipH="1">
            <a:off x="4622" y="5931"/>
            <a:ext cx="180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</xdr:col>
      <xdr:colOff>243666</xdr:colOff>
      <xdr:row>87</xdr:row>
      <xdr:rowOff>39518</xdr:rowOff>
    </xdr:from>
    <xdr:to>
      <xdr:col>8</xdr:col>
      <xdr:colOff>263796</xdr:colOff>
      <xdr:row>94</xdr:row>
      <xdr:rowOff>77347</xdr:rowOff>
    </xdr:to>
    <xdr:sp macro="" textlink="">
      <xdr:nvSpPr>
        <xdr:cNvPr id="2443" name="Łuk 2442">
          <a:extLst>
            <a:ext uri="{FF2B5EF4-FFF2-40B4-BE49-F238E27FC236}">
              <a16:creationId xmlns="" xmlns:a16="http://schemas.microsoft.com/office/drawing/2014/main" id="{5DD1DB72-A3F8-4B42-A891-3EC551F863AD}"/>
            </a:ext>
          </a:extLst>
        </xdr:cNvPr>
        <xdr:cNvSpPr/>
      </xdr:nvSpPr>
      <xdr:spPr bwMode="auto">
        <a:xfrm rot="16200000" flipV="1">
          <a:off x="1735848" y="14657421"/>
          <a:ext cx="1229467" cy="1209066"/>
        </a:xfrm>
        <a:prstGeom prst="arc">
          <a:avLst>
            <a:gd name="adj1" fmla="val 16200000"/>
            <a:gd name="adj2" fmla="val 19076735"/>
          </a:avLst>
        </a:pr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 kern="1200"/>
        </a:p>
      </xdr:txBody>
    </xdr:sp>
    <xdr:clientData/>
  </xdr:twoCellAnchor>
  <xdr:twoCellAnchor>
    <xdr:from>
      <xdr:col>8</xdr:col>
      <xdr:colOff>9663</xdr:colOff>
      <xdr:row>90</xdr:row>
      <xdr:rowOff>8176</xdr:rowOff>
    </xdr:from>
    <xdr:to>
      <xdr:col>11</xdr:col>
      <xdr:colOff>475644</xdr:colOff>
      <xdr:row>95</xdr:row>
      <xdr:rowOff>178345</xdr:rowOff>
    </xdr:to>
    <xdr:sp macro="" textlink="">
      <xdr:nvSpPr>
        <xdr:cNvPr id="2445" name="Łuk 2444">
          <a:extLst>
            <a:ext uri="{FF2B5EF4-FFF2-40B4-BE49-F238E27FC236}">
              <a16:creationId xmlns="" xmlns:a16="http://schemas.microsoft.com/office/drawing/2014/main" id="{782D5449-3CAD-48E6-88A1-E58F2636D597}"/>
            </a:ext>
          </a:extLst>
        </xdr:cNvPr>
        <xdr:cNvSpPr/>
      </xdr:nvSpPr>
      <xdr:spPr bwMode="auto">
        <a:xfrm rot="5400000" flipV="1">
          <a:off x="2784037" y="15048930"/>
          <a:ext cx="1042956" cy="1209066"/>
        </a:xfrm>
        <a:prstGeom prst="arc">
          <a:avLst>
            <a:gd name="adj1" fmla="val 16200000"/>
            <a:gd name="adj2" fmla="val 19076735"/>
          </a:avLst>
        </a:pr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spcFirstLastPara="0" vertOverflow="clip" horzOverflow="overflow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indent="0" algn="l"/>
          <a:endParaRPr lang="pl-PL" sz="1100" kern="12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13446</xdr:colOff>
      <xdr:row>82</xdr:row>
      <xdr:rowOff>47087</xdr:rowOff>
    </xdr:from>
    <xdr:to>
      <xdr:col>11</xdr:col>
      <xdr:colOff>479427</xdr:colOff>
      <xdr:row>88</xdr:row>
      <xdr:rowOff>133489</xdr:rowOff>
    </xdr:to>
    <xdr:sp macro="" textlink="">
      <xdr:nvSpPr>
        <xdr:cNvPr id="2446" name="Łuk 2445">
          <a:extLst>
            <a:ext uri="{FF2B5EF4-FFF2-40B4-BE49-F238E27FC236}">
              <a16:creationId xmlns="" xmlns:a16="http://schemas.microsoft.com/office/drawing/2014/main" id="{1DB2F6E8-9DBA-46A1-B1B8-C070BB5B17B9}"/>
            </a:ext>
          </a:extLst>
        </xdr:cNvPr>
        <xdr:cNvSpPr/>
      </xdr:nvSpPr>
      <xdr:spPr bwMode="auto">
        <a:xfrm rot="5400000" flipV="1">
          <a:off x="2787820" y="13774606"/>
          <a:ext cx="1042956" cy="1209066"/>
        </a:xfrm>
        <a:prstGeom prst="arc">
          <a:avLst>
            <a:gd name="adj1" fmla="val 16200000"/>
            <a:gd name="adj2" fmla="val 19076735"/>
          </a:avLst>
        </a:pr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spcFirstLastPara="0" vertOverflow="clip" horzOverflow="overflow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indent="0" algn="l"/>
          <a:endParaRPr lang="pl-PL" sz="1100" kern="12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287441</xdr:colOff>
      <xdr:row>80</xdr:row>
      <xdr:rowOff>180572</xdr:rowOff>
    </xdr:from>
    <xdr:to>
      <xdr:col>8</xdr:col>
      <xdr:colOff>10337</xdr:colOff>
      <xdr:row>87</xdr:row>
      <xdr:rowOff>69720</xdr:rowOff>
    </xdr:to>
    <xdr:sp macro="" textlink="">
      <xdr:nvSpPr>
        <xdr:cNvPr id="2447" name="Łuk 2446">
          <a:extLst>
            <a:ext uri="{FF2B5EF4-FFF2-40B4-BE49-F238E27FC236}">
              <a16:creationId xmlns="" xmlns:a16="http://schemas.microsoft.com/office/drawing/2014/main" id="{2F8B9B19-E26A-4341-8589-F5D01BB49BAB}"/>
            </a:ext>
          </a:extLst>
        </xdr:cNvPr>
        <xdr:cNvSpPr/>
      </xdr:nvSpPr>
      <xdr:spPr bwMode="auto">
        <a:xfrm rot="16200000" flipH="1" flipV="1">
          <a:off x="1575645" y="13551411"/>
          <a:ext cx="1042956" cy="1209066"/>
        </a:xfrm>
        <a:prstGeom prst="arc">
          <a:avLst>
            <a:gd name="adj1" fmla="val 16200000"/>
            <a:gd name="adj2" fmla="val 20942423"/>
          </a:avLst>
        </a:pr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spcFirstLastPara="0" vertOverflow="clip" horzOverflow="overflow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indent="0" algn="l"/>
          <a:endParaRPr lang="pl-PL" sz="1100" kern="12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128958</xdr:colOff>
      <xdr:row>85</xdr:row>
      <xdr:rowOff>104399</xdr:rowOff>
    </xdr:from>
    <xdr:to>
      <xdr:col>11</xdr:col>
      <xdr:colOff>443149</xdr:colOff>
      <xdr:row>85</xdr:row>
      <xdr:rowOff>108084</xdr:rowOff>
    </xdr:to>
    <xdr:sp macro="" textlink="">
      <xdr:nvSpPr>
        <xdr:cNvPr id="2448" name="Line 538">
          <a:extLst>
            <a:ext uri="{FF2B5EF4-FFF2-40B4-BE49-F238E27FC236}">
              <a16:creationId xmlns="" xmlns:a16="http://schemas.microsoft.com/office/drawing/2014/main" id="{5D4B873E-DB42-4498-95FB-9240B6D722A8}"/>
            </a:ext>
          </a:extLst>
        </xdr:cNvPr>
        <xdr:cNvSpPr>
          <a:spLocks noChangeShapeType="1"/>
        </xdr:cNvSpPr>
      </xdr:nvSpPr>
      <xdr:spPr bwMode="auto">
        <a:xfrm rot="16200000" flipV="1">
          <a:off x="3622689" y="14142072"/>
          <a:ext cx="3685" cy="506042"/>
        </a:xfrm>
        <a:prstGeom prst="line">
          <a:avLst/>
        </a:prstGeom>
        <a:noFill/>
        <a:ln w="25560" cap="sq">
          <a:solidFill>
            <a:srgbClr val="000000"/>
          </a:solidFill>
          <a:prstDash val="dash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49717</xdr:colOff>
      <xdr:row>81</xdr:row>
      <xdr:rowOff>10666</xdr:rowOff>
    </xdr:from>
    <xdr:to>
      <xdr:col>11</xdr:col>
      <xdr:colOff>197774</xdr:colOff>
      <xdr:row>85</xdr:row>
      <xdr:rowOff>107441</xdr:rowOff>
    </xdr:to>
    <xdr:sp macro="" textlink="">
      <xdr:nvSpPr>
        <xdr:cNvPr id="2449" name="Łuk 2448">
          <a:extLst>
            <a:ext uri="{FF2B5EF4-FFF2-40B4-BE49-F238E27FC236}">
              <a16:creationId xmlns="" xmlns:a16="http://schemas.microsoft.com/office/drawing/2014/main" id="{B6940BF0-12B4-4AF0-A79A-E046C64242CF}"/>
            </a:ext>
          </a:extLst>
        </xdr:cNvPr>
        <xdr:cNvSpPr/>
      </xdr:nvSpPr>
      <xdr:spPr bwMode="auto">
        <a:xfrm>
          <a:off x="3032866" y="13661815"/>
          <a:ext cx="599312" cy="734477"/>
        </a:xfrm>
        <a:prstGeom prst="arc">
          <a:avLst>
            <a:gd name="adj1" fmla="val 5435509"/>
            <a:gd name="adj2" fmla="val 9735420"/>
          </a:avLst>
        </a:prstGeom>
        <a:noFill/>
        <a:ln w="25560" cap="sq">
          <a:solidFill>
            <a:srgbClr val="000000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pPr marL="0" indent="0" algn="l"/>
          <a:endParaRPr lang="pl-PL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272916</xdr:colOff>
      <xdr:row>83</xdr:row>
      <xdr:rowOff>81225</xdr:rowOff>
    </xdr:from>
    <xdr:to>
      <xdr:col>11</xdr:col>
      <xdr:colOff>275869</xdr:colOff>
      <xdr:row>91</xdr:row>
      <xdr:rowOff>81063</xdr:rowOff>
    </xdr:to>
    <xdr:sp macro="" textlink="">
      <xdr:nvSpPr>
        <xdr:cNvPr id="2450" name="Line 659">
          <a:extLst>
            <a:ext uri="{FF2B5EF4-FFF2-40B4-BE49-F238E27FC236}">
              <a16:creationId xmlns="" xmlns:a16="http://schemas.microsoft.com/office/drawing/2014/main" id="{416ECC49-8B0B-47B4-8C88-21DCFF8BC3F5}"/>
            </a:ext>
          </a:extLst>
        </xdr:cNvPr>
        <xdr:cNvSpPr>
          <a:spLocks noChangeShapeType="1"/>
        </xdr:cNvSpPr>
      </xdr:nvSpPr>
      <xdr:spPr bwMode="auto">
        <a:xfrm rot="5400000" flipH="1" flipV="1">
          <a:off x="3052261" y="14706284"/>
          <a:ext cx="1313072" cy="2953"/>
        </a:xfrm>
        <a:prstGeom prst="line">
          <a:avLst/>
        </a:prstGeom>
        <a:noFill/>
        <a:ln w="25560" cap="sq">
          <a:solidFill>
            <a:srgbClr val="000000"/>
          </a:solidFill>
          <a:prstDash val="sysDot"/>
          <a:miter lim="800000"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221590</xdr:colOff>
      <xdr:row>51</xdr:row>
      <xdr:rowOff>30118</xdr:rowOff>
    </xdr:from>
    <xdr:to>
      <xdr:col>11</xdr:col>
      <xdr:colOff>203336</xdr:colOff>
      <xdr:row>52</xdr:row>
      <xdr:rowOff>59496</xdr:rowOff>
    </xdr:to>
    <xdr:sp macro="" textlink="" fLocksText="0">
      <xdr:nvSpPr>
        <xdr:cNvPr id="247" name="Text Box 382">
          <a:extLst>
            <a:ext uri="{FF2B5EF4-FFF2-40B4-BE49-F238E27FC236}">
              <a16:creationId xmlns="" xmlns:a16="http://schemas.microsoft.com/office/drawing/2014/main" id="{075895E0-9CFF-7DCA-B13A-C7A206D7A2FF}"/>
            </a:ext>
          </a:extLst>
        </xdr:cNvPr>
        <xdr:cNvSpPr txBox="1">
          <a:spLocks noChangeArrowheads="1"/>
        </xdr:cNvSpPr>
      </xdr:nvSpPr>
      <xdr:spPr bwMode="auto">
        <a:xfrm>
          <a:off x="2268452" y="8683682"/>
          <a:ext cx="1262554" cy="19150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1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J. Korczaka południe</a:t>
          </a:r>
        </a:p>
      </xdr:txBody>
    </xdr:sp>
    <xdr:clientData/>
  </xdr:twoCellAnchor>
  <xdr:twoCellAnchor>
    <xdr:from>
      <xdr:col>6</xdr:col>
      <xdr:colOff>187563</xdr:colOff>
      <xdr:row>28</xdr:row>
      <xdr:rowOff>105384</xdr:rowOff>
    </xdr:from>
    <xdr:to>
      <xdr:col>11</xdr:col>
      <xdr:colOff>628920</xdr:colOff>
      <xdr:row>29</xdr:row>
      <xdr:rowOff>130184</xdr:rowOff>
    </xdr:to>
    <xdr:sp macro="" textlink="" fLocksText="0">
      <xdr:nvSpPr>
        <xdr:cNvPr id="248" name="Text Box 383">
          <a:extLst>
            <a:ext uri="{FF2B5EF4-FFF2-40B4-BE49-F238E27FC236}">
              <a16:creationId xmlns="" xmlns:a16="http://schemas.microsoft.com/office/drawing/2014/main" id="{B3499F72-1DB2-1681-087D-C21D9BF53F75}"/>
            </a:ext>
          </a:extLst>
        </xdr:cNvPr>
        <xdr:cNvSpPr txBox="1">
          <a:spLocks noChangeArrowheads="1"/>
        </xdr:cNvSpPr>
      </xdr:nvSpPr>
      <xdr:spPr bwMode="auto">
        <a:xfrm>
          <a:off x="2234425" y="4871937"/>
          <a:ext cx="1722165" cy="186928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1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północ</a:t>
          </a:r>
        </a:p>
      </xdr:txBody>
    </xdr:sp>
    <xdr:clientData/>
  </xdr:twoCellAnchor>
  <xdr:twoCellAnchor>
    <xdr:from>
      <xdr:col>11</xdr:col>
      <xdr:colOff>1256760</xdr:colOff>
      <xdr:row>30</xdr:row>
      <xdr:rowOff>189250</xdr:rowOff>
    </xdr:from>
    <xdr:to>
      <xdr:col>12</xdr:col>
      <xdr:colOff>73633</xdr:colOff>
      <xdr:row>41</xdr:row>
      <xdr:rowOff>40904</xdr:rowOff>
    </xdr:to>
    <xdr:sp macro="" textlink="" fLocksText="0">
      <xdr:nvSpPr>
        <xdr:cNvPr id="249" name="Text Box 384">
          <a:extLst>
            <a:ext uri="{FF2B5EF4-FFF2-40B4-BE49-F238E27FC236}">
              <a16:creationId xmlns="" xmlns:a16="http://schemas.microsoft.com/office/drawing/2014/main" id="{207209C4-43BD-D3C3-37FE-CE5766B74ABF}"/>
            </a:ext>
          </a:extLst>
        </xdr:cNvPr>
        <xdr:cNvSpPr txBox="1">
          <a:spLocks noChangeArrowheads="1"/>
        </xdr:cNvSpPr>
      </xdr:nvSpPr>
      <xdr:spPr bwMode="auto">
        <a:xfrm>
          <a:off x="4584430" y="5280059"/>
          <a:ext cx="186852" cy="170801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none" lIns="0" tIns="0" rIns="0" bIns="31680" anchor="ctr" anchorCtr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Gen. J. Dwernickiego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wschód</a:t>
          </a:r>
        </a:p>
      </xdr:txBody>
    </xdr:sp>
    <xdr:clientData/>
  </xdr:twoCellAnchor>
  <xdr:twoCellAnchor>
    <xdr:from>
      <xdr:col>0</xdr:col>
      <xdr:colOff>583660</xdr:colOff>
      <xdr:row>33</xdr:row>
      <xdr:rowOff>27124</xdr:rowOff>
    </xdr:from>
    <xdr:to>
      <xdr:col>1</xdr:col>
      <xdr:colOff>177260</xdr:colOff>
      <xdr:row>43</xdr:row>
      <xdr:rowOff>61170</xdr:rowOff>
    </xdr:to>
    <xdr:sp macro="" textlink="" fLocksText="0">
      <xdr:nvSpPr>
        <xdr:cNvPr id="250" name="Text Box 385">
          <a:extLst>
            <a:ext uri="{FF2B5EF4-FFF2-40B4-BE49-F238E27FC236}">
              <a16:creationId xmlns="" xmlns:a16="http://schemas.microsoft.com/office/drawing/2014/main" id="{0DD8CB5B-B199-8ED4-0B66-BC3F48EFB3F4}"/>
            </a:ext>
          </a:extLst>
        </xdr:cNvPr>
        <xdr:cNvSpPr txBox="1">
          <a:spLocks noChangeArrowheads="1"/>
        </xdr:cNvSpPr>
      </xdr:nvSpPr>
      <xdr:spPr bwMode="auto">
        <a:xfrm>
          <a:off x="583660" y="5640794"/>
          <a:ext cx="201579" cy="1691802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0" tIns="0" rIns="0" bIns="31680" anchor="ctr"/>
        <a:lstStyle/>
        <a:p>
          <a:pPr algn="l" rtl="0">
            <a:lnSpc>
              <a:spcPts val="1000"/>
            </a:lnSpc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Gen. J. Dwernickiego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zachód</a:t>
          </a:r>
        </a:p>
      </xdr:txBody>
    </xdr:sp>
    <xdr:clientData/>
  </xdr:twoCellAnchor>
  <xdr:twoCellAnchor>
    <xdr:from>
      <xdr:col>6</xdr:col>
      <xdr:colOff>209430</xdr:colOff>
      <xdr:row>76</xdr:row>
      <xdr:rowOff>5799</xdr:rowOff>
    </xdr:from>
    <xdr:to>
      <xdr:col>11</xdr:col>
      <xdr:colOff>191176</xdr:colOff>
      <xdr:row>77</xdr:row>
      <xdr:rowOff>35177</xdr:rowOff>
    </xdr:to>
    <xdr:sp macro="" textlink="" fLocksText="0">
      <xdr:nvSpPr>
        <xdr:cNvPr id="251" name="Text Box 382">
          <a:extLst>
            <a:ext uri="{FF2B5EF4-FFF2-40B4-BE49-F238E27FC236}">
              <a16:creationId xmlns="" xmlns:a16="http://schemas.microsoft.com/office/drawing/2014/main" id="{075895E0-9CFF-7DCA-B13A-C7A206D7A2FF}"/>
            </a:ext>
          </a:extLst>
        </xdr:cNvPr>
        <xdr:cNvSpPr txBox="1">
          <a:spLocks noChangeArrowheads="1"/>
        </xdr:cNvSpPr>
      </xdr:nvSpPr>
      <xdr:spPr bwMode="auto">
        <a:xfrm>
          <a:off x="2256292" y="12870629"/>
          <a:ext cx="1262554" cy="19150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1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J. Korczaka południe</a:t>
          </a:r>
        </a:p>
      </xdr:txBody>
    </xdr:sp>
    <xdr:clientData/>
  </xdr:twoCellAnchor>
  <xdr:twoCellAnchor>
    <xdr:from>
      <xdr:col>6</xdr:col>
      <xdr:colOff>175403</xdr:colOff>
      <xdr:row>53</xdr:row>
      <xdr:rowOff>81065</xdr:rowOff>
    </xdr:from>
    <xdr:to>
      <xdr:col>11</xdr:col>
      <xdr:colOff>616760</xdr:colOff>
      <xdr:row>54</xdr:row>
      <xdr:rowOff>105865</xdr:rowOff>
    </xdr:to>
    <xdr:sp macro="" textlink="" fLocksText="0">
      <xdr:nvSpPr>
        <xdr:cNvPr id="252" name="Text Box 383">
          <a:extLst>
            <a:ext uri="{FF2B5EF4-FFF2-40B4-BE49-F238E27FC236}">
              <a16:creationId xmlns="" xmlns:a16="http://schemas.microsoft.com/office/drawing/2014/main" id="{B3499F72-1DB2-1681-087D-C21D9BF53F75}"/>
            </a:ext>
          </a:extLst>
        </xdr:cNvPr>
        <xdr:cNvSpPr txBox="1">
          <a:spLocks noChangeArrowheads="1"/>
        </xdr:cNvSpPr>
      </xdr:nvSpPr>
      <xdr:spPr bwMode="auto">
        <a:xfrm>
          <a:off x="2222265" y="9058884"/>
          <a:ext cx="1722165" cy="186928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1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północ</a:t>
          </a:r>
        </a:p>
      </xdr:txBody>
    </xdr:sp>
    <xdr:clientData/>
  </xdr:twoCellAnchor>
  <xdr:twoCellAnchor>
    <xdr:from>
      <xdr:col>11</xdr:col>
      <xdr:colOff>1244600</xdr:colOff>
      <xdr:row>55</xdr:row>
      <xdr:rowOff>164932</xdr:rowOff>
    </xdr:from>
    <xdr:to>
      <xdr:col>12</xdr:col>
      <xdr:colOff>61473</xdr:colOff>
      <xdr:row>66</xdr:row>
      <xdr:rowOff>16585</xdr:rowOff>
    </xdr:to>
    <xdr:sp macro="" textlink="" fLocksText="0">
      <xdr:nvSpPr>
        <xdr:cNvPr id="253" name="Text Box 384">
          <a:extLst>
            <a:ext uri="{FF2B5EF4-FFF2-40B4-BE49-F238E27FC236}">
              <a16:creationId xmlns="" xmlns:a16="http://schemas.microsoft.com/office/drawing/2014/main" id="{207209C4-43BD-D3C3-37FE-CE5766B74ABF}"/>
            </a:ext>
          </a:extLst>
        </xdr:cNvPr>
        <xdr:cNvSpPr txBox="1">
          <a:spLocks noChangeArrowheads="1"/>
        </xdr:cNvSpPr>
      </xdr:nvSpPr>
      <xdr:spPr bwMode="auto">
        <a:xfrm>
          <a:off x="4572270" y="9467006"/>
          <a:ext cx="186852" cy="170801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none" lIns="0" tIns="0" rIns="0" bIns="31680" anchor="ctr" anchorCtr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Gen. J. Dwernickiego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wschód</a:t>
          </a:r>
        </a:p>
      </xdr:txBody>
    </xdr:sp>
    <xdr:clientData/>
  </xdr:twoCellAnchor>
  <xdr:twoCellAnchor>
    <xdr:from>
      <xdr:col>0</xdr:col>
      <xdr:colOff>571500</xdr:colOff>
      <xdr:row>58</xdr:row>
      <xdr:rowOff>2805</xdr:rowOff>
    </xdr:from>
    <xdr:to>
      <xdr:col>1</xdr:col>
      <xdr:colOff>165100</xdr:colOff>
      <xdr:row>68</xdr:row>
      <xdr:rowOff>36852</xdr:rowOff>
    </xdr:to>
    <xdr:sp macro="" textlink="" fLocksText="0">
      <xdr:nvSpPr>
        <xdr:cNvPr id="254" name="Text Box 385">
          <a:extLst>
            <a:ext uri="{FF2B5EF4-FFF2-40B4-BE49-F238E27FC236}">
              <a16:creationId xmlns="" xmlns:a16="http://schemas.microsoft.com/office/drawing/2014/main" id="{0DD8CB5B-B199-8ED4-0B66-BC3F48EFB3F4}"/>
            </a:ext>
          </a:extLst>
        </xdr:cNvPr>
        <xdr:cNvSpPr txBox="1">
          <a:spLocks noChangeArrowheads="1"/>
        </xdr:cNvSpPr>
      </xdr:nvSpPr>
      <xdr:spPr bwMode="auto">
        <a:xfrm>
          <a:off x="571500" y="9827741"/>
          <a:ext cx="201579" cy="1691802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0" tIns="0" rIns="0" bIns="31680" anchor="ctr"/>
        <a:lstStyle/>
        <a:p>
          <a:pPr algn="l" rtl="0">
            <a:lnSpc>
              <a:spcPts val="1000"/>
            </a:lnSpc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Gen. J. Dwernickiego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zachód</a:t>
          </a:r>
        </a:p>
      </xdr:txBody>
    </xdr:sp>
    <xdr:clientData/>
  </xdr:twoCellAnchor>
  <xdr:twoCellAnchor>
    <xdr:from>
      <xdr:col>6</xdr:col>
      <xdr:colOff>221590</xdr:colOff>
      <xdr:row>101</xdr:row>
      <xdr:rowOff>9851</xdr:rowOff>
    </xdr:from>
    <xdr:to>
      <xdr:col>11</xdr:col>
      <xdr:colOff>203336</xdr:colOff>
      <xdr:row>102</xdr:row>
      <xdr:rowOff>39229</xdr:rowOff>
    </xdr:to>
    <xdr:sp macro="" textlink="" fLocksText="0">
      <xdr:nvSpPr>
        <xdr:cNvPr id="255" name="Text Box 382">
          <a:extLst>
            <a:ext uri="{FF2B5EF4-FFF2-40B4-BE49-F238E27FC236}">
              <a16:creationId xmlns="" xmlns:a16="http://schemas.microsoft.com/office/drawing/2014/main" id="{075895E0-9CFF-7DCA-B13A-C7A206D7A2FF}"/>
            </a:ext>
          </a:extLst>
        </xdr:cNvPr>
        <xdr:cNvSpPr txBox="1">
          <a:spLocks noChangeArrowheads="1"/>
        </xdr:cNvSpPr>
      </xdr:nvSpPr>
      <xdr:spPr bwMode="auto">
        <a:xfrm>
          <a:off x="2268452" y="17085947"/>
          <a:ext cx="1262554" cy="19150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1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J. Korczaka południe</a:t>
          </a:r>
        </a:p>
      </xdr:txBody>
    </xdr:sp>
    <xdr:clientData/>
  </xdr:twoCellAnchor>
  <xdr:twoCellAnchor>
    <xdr:from>
      <xdr:col>6</xdr:col>
      <xdr:colOff>187563</xdr:colOff>
      <xdr:row>78</xdr:row>
      <xdr:rowOff>85117</xdr:rowOff>
    </xdr:from>
    <xdr:to>
      <xdr:col>11</xdr:col>
      <xdr:colOff>628920</xdr:colOff>
      <xdr:row>79</xdr:row>
      <xdr:rowOff>109917</xdr:rowOff>
    </xdr:to>
    <xdr:sp macro="" textlink="" fLocksText="0">
      <xdr:nvSpPr>
        <xdr:cNvPr id="256" name="Text Box 383">
          <a:extLst>
            <a:ext uri="{FF2B5EF4-FFF2-40B4-BE49-F238E27FC236}">
              <a16:creationId xmlns="" xmlns:a16="http://schemas.microsoft.com/office/drawing/2014/main" id="{B3499F72-1DB2-1681-087D-C21D9BF53F75}"/>
            </a:ext>
          </a:extLst>
        </xdr:cNvPr>
        <xdr:cNvSpPr txBox="1">
          <a:spLocks noChangeArrowheads="1"/>
        </xdr:cNvSpPr>
      </xdr:nvSpPr>
      <xdr:spPr bwMode="auto">
        <a:xfrm>
          <a:off x="2234425" y="13274202"/>
          <a:ext cx="1722165" cy="186928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1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północ</a:t>
          </a:r>
        </a:p>
      </xdr:txBody>
    </xdr:sp>
    <xdr:clientData/>
  </xdr:twoCellAnchor>
  <xdr:twoCellAnchor>
    <xdr:from>
      <xdr:col>11</xdr:col>
      <xdr:colOff>1256760</xdr:colOff>
      <xdr:row>80</xdr:row>
      <xdr:rowOff>168984</xdr:rowOff>
    </xdr:from>
    <xdr:to>
      <xdr:col>12</xdr:col>
      <xdr:colOff>73633</xdr:colOff>
      <xdr:row>91</xdr:row>
      <xdr:rowOff>20637</xdr:rowOff>
    </xdr:to>
    <xdr:sp macro="" textlink="" fLocksText="0">
      <xdr:nvSpPr>
        <xdr:cNvPr id="257" name="Text Box 384">
          <a:extLst>
            <a:ext uri="{FF2B5EF4-FFF2-40B4-BE49-F238E27FC236}">
              <a16:creationId xmlns="" xmlns:a16="http://schemas.microsoft.com/office/drawing/2014/main" id="{207209C4-43BD-D3C3-37FE-CE5766B74ABF}"/>
            </a:ext>
          </a:extLst>
        </xdr:cNvPr>
        <xdr:cNvSpPr txBox="1">
          <a:spLocks noChangeArrowheads="1"/>
        </xdr:cNvSpPr>
      </xdr:nvSpPr>
      <xdr:spPr bwMode="auto">
        <a:xfrm>
          <a:off x="4584430" y="13682324"/>
          <a:ext cx="186852" cy="170801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none" lIns="0" tIns="0" rIns="0" bIns="31680" anchor="ctr" anchorCtr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Gen. J. Dwernickiego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wschód</a:t>
          </a:r>
        </a:p>
      </xdr:txBody>
    </xdr:sp>
    <xdr:clientData/>
  </xdr:twoCellAnchor>
  <xdr:twoCellAnchor>
    <xdr:from>
      <xdr:col>0</xdr:col>
      <xdr:colOff>583660</xdr:colOff>
      <xdr:row>83</xdr:row>
      <xdr:rowOff>6857</xdr:rowOff>
    </xdr:from>
    <xdr:to>
      <xdr:col>1</xdr:col>
      <xdr:colOff>177260</xdr:colOff>
      <xdr:row>93</xdr:row>
      <xdr:rowOff>40904</xdr:rowOff>
    </xdr:to>
    <xdr:sp macro="" textlink="" fLocksText="0">
      <xdr:nvSpPr>
        <xdr:cNvPr id="258" name="Text Box 385">
          <a:extLst>
            <a:ext uri="{FF2B5EF4-FFF2-40B4-BE49-F238E27FC236}">
              <a16:creationId xmlns="" xmlns:a16="http://schemas.microsoft.com/office/drawing/2014/main" id="{0DD8CB5B-B199-8ED4-0B66-BC3F48EFB3F4}"/>
            </a:ext>
          </a:extLst>
        </xdr:cNvPr>
        <xdr:cNvSpPr txBox="1">
          <a:spLocks noChangeArrowheads="1"/>
        </xdr:cNvSpPr>
      </xdr:nvSpPr>
      <xdr:spPr bwMode="auto">
        <a:xfrm>
          <a:off x="583660" y="14043059"/>
          <a:ext cx="201579" cy="1691802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0" tIns="0" rIns="0" bIns="31680" anchor="ctr"/>
        <a:lstStyle/>
        <a:p>
          <a:pPr algn="l" rtl="0">
            <a:lnSpc>
              <a:spcPts val="1000"/>
            </a:lnSpc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Gen. J. Dwernickiego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zachód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12</xdr:row>
      <xdr:rowOff>44450</xdr:rowOff>
    </xdr:from>
    <xdr:to>
      <xdr:col>1</xdr:col>
      <xdr:colOff>63500</xdr:colOff>
      <xdr:row>13</xdr:row>
      <xdr:rowOff>127000</xdr:rowOff>
    </xdr:to>
    <xdr:sp macro="" textlink="" fLocksText="0">
      <xdr:nvSpPr>
        <xdr:cNvPr id="3073" name="Text Box 1">
          <a:extLst>
            <a:ext uri="{FF2B5EF4-FFF2-40B4-BE49-F238E27FC236}">
              <a16:creationId xmlns="" xmlns:a16="http://schemas.microsoft.com/office/drawing/2014/main" id="{6A859316-FB3F-123C-1587-232F2944F960}"/>
            </a:ext>
          </a:extLst>
        </xdr:cNvPr>
        <xdr:cNvSpPr txBox="1">
          <a:spLocks noChangeArrowheads="1"/>
        </xdr:cNvSpPr>
      </xdr:nvSpPr>
      <xdr:spPr bwMode="auto">
        <a:xfrm>
          <a:off x="381000" y="1873250"/>
          <a:ext cx="2921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ei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12</xdr:row>
      <xdr:rowOff>57150</xdr:rowOff>
    </xdr:from>
    <xdr:to>
      <xdr:col>3</xdr:col>
      <xdr:colOff>69850</xdr:colOff>
      <xdr:row>13</xdr:row>
      <xdr:rowOff>127000</xdr:rowOff>
    </xdr:to>
    <xdr:sp macro="" textlink="" fLocksText="0">
      <xdr:nvSpPr>
        <xdr:cNvPr id="3074" name="Text Box 2">
          <a:extLst>
            <a:ext uri="{FF2B5EF4-FFF2-40B4-BE49-F238E27FC236}">
              <a16:creationId xmlns="" xmlns:a16="http://schemas.microsoft.com/office/drawing/2014/main" id="{B3AC1B8F-CA78-2E58-679A-C7F81B416EE2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298450" cy="196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0</xdr:col>
      <xdr:colOff>381000</xdr:colOff>
      <xdr:row>12</xdr:row>
      <xdr:rowOff>44450</xdr:rowOff>
    </xdr:from>
    <xdr:to>
      <xdr:col>1</xdr:col>
      <xdr:colOff>63500</xdr:colOff>
      <xdr:row>13</xdr:row>
      <xdr:rowOff>127000</xdr:rowOff>
    </xdr:to>
    <xdr:sp macro="" textlink="" fLocksText="0">
      <xdr:nvSpPr>
        <xdr:cNvPr id="3075" name="Text Box 3">
          <a:extLst>
            <a:ext uri="{FF2B5EF4-FFF2-40B4-BE49-F238E27FC236}">
              <a16:creationId xmlns="" xmlns:a16="http://schemas.microsoft.com/office/drawing/2014/main" id="{E898B047-4CBF-DA19-A01A-EC2835708713}"/>
            </a:ext>
          </a:extLst>
        </xdr:cNvPr>
        <xdr:cNvSpPr txBox="1">
          <a:spLocks noChangeArrowheads="1"/>
        </xdr:cNvSpPr>
      </xdr:nvSpPr>
      <xdr:spPr bwMode="auto">
        <a:xfrm>
          <a:off x="381000" y="1873250"/>
          <a:ext cx="2921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ei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12</xdr:row>
      <xdr:rowOff>57150</xdr:rowOff>
    </xdr:from>
    <xdr:to>
      <xdr:col>3</xdr:col>
      <xdr:colOff>69850</xdr:colOff>
      <xdr:row>13</xdr:row>
      <xdr:rowOff>127000</xdr:rowOff>
    </xdr:to>
    <xdr:sp macro="" textlink="" fLocksText="0">
      <xdr:nvSpPr>
        <xdr:cNvPr id="3076" name="Text Box 4">
          <a:extLst>
            <a:ext uri="{FF2B5EF4-FFF2-40B4-BE49-F238E27FC236}">
              <a16:creationId xmlns="" xmlns:a16="http://schemas.microsoft.com/office/drawing/2014/main" id="{D2C22078-F86E-04B2-0F61-9A94BBA1910E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298450" cy="196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25400</xdr:rowOff>
    </xdr:from>
    <xdr:to>
      <xdr:col>3</xdr:col>
      <xdr:colOff>19050</xdr:colOff>
      <xdr:row>8</xdr:row>
      <xdr:rowOff>139700</xdr:rowOff>
    </xdr:to>
    <xdr:sp macro="" textlink="" fLocksText="0">
      <xdr:nvSpPr>
        <xdr:cNvPr id="4097" name="Text Box 2">
          <a:extLst>
            <a:ext uri="{FF2B5EF4-FFF2-40B4-BE49-F238E27FC236}">
              <a16:creationId xmlns="" xmlns:a16="http://schemas.microsoft.com/office/drawing/2014/main" id="{E1FBD525-74CF-5BF4-624C-5B4805B1251B}"/>
            </a:ext>
          </a:extLst>
        </xdr:cNvPr>
        <xdr:cNvSpPr txBox="1">
          <a:spLocks noChangeArrowheads="1"/>
        </xdr:cNvSpPr>
      </xdr:nvSpPr>
      <xdr:spPr bwMode="auto">
        <a:xfrm>
          <a:off x="1193800" y="1168400"/>
          <a:ext cx="311150" cy="273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360" tIns="22680" rIns="0" bIns="0" anchor="t"/>
        <a:lstStyle/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2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25</xdr:row>
      <xdr:rowOff>146050</xdr:rowOff>
    </xdr:from>
    <xdr:to>
      <xdr:col>0</xdr:col>
      <xdr:colOff>387350</xdr:colOff>
      <xdr:row>31</xdr:row>
      <xdr:rowOff>25400</xdr:rowOff>
    </xdr:to>
    <xdr:sp macro="" textlink="" fLocksText="0">
      <xdr:nvSpPr>
        <xdr:cNvPr id="5121" name="Text Box 11">
          <a:extLst>
            <a:ext uri="{FF2B5EF4-FFF2-40B4-BE49-F238E27FC236}">
              <a16:creationId xmlns="" xmlns:a16="http://schemas.microsoft.com/office/drawing/2014/main" id="{634B82AA-70E8-E0EE-604F-D060365F31DA}"/>
            </a:ext>
          </a:extLst>
        </xdr:cNvPr>
        <xdr:cNvSpPr txBox="1">
          <a:spLocks noChangeArrowheads="1"/>
        </xdr:cNvSpPr>
      </xdr:nvSpPr>
      <xdr:spPr bwMode="auto">
        <a:xfrm>
          <a:off x="152400" y="5594350"/>
          <a:ext cx="234950" cy="1346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360" tIns="22680" rIns="0" bIns="0" anchor="ctr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3</xdr:col>
      <xdr:colOff>190500</xdr:colOff>
      <xdr:row>22</xdr:row>
      <xdr:rowOff>12700</xdr:rowOff>
    </xdr:from>
    <xdr:to>
      <xdr:col>5</xdr:col>
      <xdr:colOff>101600</xdr:colOff>
      <xdr:row>22</xdr:row>
      <xdr:rowOff>190500</xdr:rowOff>
    </xdr:to>
    <xdr:sp macro="" textlink="" fLocksText="0">
      <xdr:nvSpPr>
        <xdr:cNvPr id="5122" name="Text Box 12">
          <a:extLst>
            <a:ext uri="{FF2B5EF4-FFF2-40B4-BE49-F238E27FC236}">
              <a16:creationId xmlns="" xmlns:a16="http://schemas.microsoft.com/office/drawing/2014/main" id="{50947835-5C74-6110-ACFB-E372845AFF78}"/>
            </a:ext>
          </a:extLst>
        </xdr:cNvPr>
        <xdr:cNvSpPr txBox="1">
          <a:spLocks noChangeArrowheads="1"/>
        </xdr:cNvSpPr>
      </xdr:nvSpPr>
      <xdr:spPr bwMode="auto">
        <a:xfrm>
          <a:off x="1346200" y="4832350"/>
          <a:ext cx="647700" cy="177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dojazd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22099608-FECC-0686-C637-714F9C3D8909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A6E93B-FFA8-B24B-0AF9-BEE09845F931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="" xmlns:a16="http://schemas.microsoft.com/office/drawing/2014/main" id="{ED98C6C7-AB38-1624-B9B7-AEFB42C88567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5" name="Line 6">
          <a:extLst>
            <a:ext uri="{FF2B5EF4-FFF2-40B4-BE49-F238E27FC236}">
              <a16:creationId xmlns="" xmlns:a16="http://schemas.microsoft.com/office/drawing/2014/main" id="{3F630E45-F08A-AC2A-5748-212DBD65ABDB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="" xmlns:a16="http://schemas.microsoft.com/office/drawing/2014/main" id="{98178CA5-0317-5282-2C65-940EDA14FB8C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Line 10">
          <a:extLst>
            <a:ext uri="{FF2B5EF4-FFF2-40B4-BE49-F238E27FC236}">
              <a16:creationId xmlns="" xmlns:a16="http://schemas.microsoft.com/office/drawing/2014/main" id="{27D95602-D114-730B-EE9E-E2C923EEB335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8" name="Line 15">
          <a:extLst>
            <a:ext uri="{FF2B5EF4-FFF2-40B4-BE49-F238E27FC236}">
              <a16:creationId xmlns="" xmlns:a16="http://schemas.microsoft.com/office/drawing/2014/main" id="{ACF2EE1D-02D8-13A1-F8AB-07438CFE29EF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Line 16">
          <a:extLst>
            <a:ext uri="{FF2B5EF4-FFF2-40B4-BE49-F238E27FC236}">
              <a16:creationId xmlns="" xmlns:a16="http://schemas.microsoft.com/office/drawing/2014/main" id="{BFC3AC17-1F67-37C4-C2A3-F93EA5C0C25C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0" name="Line 17">
          <a:extLst>
            <a:ext uri="{FF2B5EF4-FFF2-40B4-BE49-F238E27FC236}">
              <a16:creationId xmlns="" xmlns:a16="http://schemas.microsoft.com/office/drawing/2014/main" id="{63A68AFF-5F30-0527-B45B-8A18E21FD26B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Line 18">
          <a:extLst>
            <a:ext uri="{FF2B5EF4-FFF2-40B4-BE49-F238E27FC236}">
              <a16:creationId xmlns="" xmlns:a16="http://schemas.microsoft.com/office/drawing/2014/main" id="{2870E610-93B2-66D4-EA69-86792B379D3F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2" name="Line 19">
          <a:extLst>
            <a:ext uri="{FF2B5EF4-FFF2-40B4-BE49-F238E27FC236}">
              <a16:creationId xmlns="" xmlns:a16="http://schemas.microsoft.com/office/drawing/2014/main" id="{1566D1CE-A86D-C482-197D-1E92C880D9F0}"/>
            </a:ext>
          </a:extLst>
        </xdr:cNvPr>
        <xdr:cNvSpPr>
          <a:spLocks noChangeShapeType="1"/>
        </xdr:cNvSpPr>
      </xdr:nvSpPr>
      <xdr:spPr bwMode="auto">
        <a:xfrm>
          <a:off x="5334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" name="Line 20">
          <a:extLst>
            <a:ext uri="{FF2B5EF4-FFF2-40B4-BE49-F238E27FC236}">
              <a16:creationId xmlns="" xmlns:a16="http://schemas.microsoft.com/office/drawing/2014/main" id="{99F87117-7F66-1029-6D4A-670C3386B46E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4" name="Line 21">
          <a:extLst>
            <a:ext uri="{FF2B5EF4-FFF2-40B4-BE49-F238E27FC236}">
              <a16:creationId xmlns="" xmlns:a16="http://schemas.microsoft.com/office/drawing/2014/main" id="{B1EB1C3E-1C39-2C25-59CC-0ABF74F62B28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5" name="Line 22">
          <a:extLst>
            <a:ext uri="{FF2B5EF4-FFF2-40B4-BE49-F238E27FC236}">
              <a16:creationId xmlns="" xmlns:a16="http://schemas.microsoft.com/office/drawing/2014/main" id="{D886D7D4-DE7B-75FA-2FB2-FBE61F03E535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" name="Line 23">
          <a:extLst>
            <a:ext uri="{FF2B5EF4-FFF2-40B4-BE49-F238E27FC236}">
              <a16:creationId xmlns="" xmlns:a16="http://schemas.microsoft.com/office/drawing/2014/main" id="{8ACF2D78-68E7-D225-861E-8E2FC327C281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" name="Line 24">
          <a:extLst>
            <a:ext uri="{FF2B5EF4-FFF2-40B4-BE49-F238E27FC236}">
              <a16:creationId xmlns="" xmlns:a16="http://schemas.microsoft.com/office/drawing/2014/main" id="{1CB1F668-B184-D8D4-1C10-8FBE803C0E1D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" name="Line 25">
          <a:extLst>
            <a:ext uri="{FF2B5EF4-FFF2-40B4-BE49-F238E27FC236}">
              <a16:creationId xmlns="" xmlns:a16="http://schemas.microsoft.com/office/drawing/2014/main" id="{503817CD-DE68-B07D-4D34-A7CB633A38E0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9" name="Line 40">
          <a:extLst>
            <a:ext uri="{FF2B5EF4-FFF2-40B4-BE49-F238E27FC236}">
              <a16:creationId xmlns="" xmlns:a16="http://schemas.microsoft.com/office/drawing/2014/main" id="{6E2D4747-197A-B0E4-703E-72BC72E78306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15</xdr:row>
      <xdr:rowOff>38100</xdr:rowOff>
    </xdr:from>
    <xdr:to>
      <xdr:col>112</xdr:col>
      <xdr:colOff>0</xdr:colOff>
      <xdr:row>15</xdr:row>
      <xdr:rowOff>209550</xdr:rowOff>
    </xdr:to>
    <xdr:sp macro="" textlink="">
      <xdr:nvSpPr>
        <xdr:cNvPr id="20" name="Text Box 43">
          <a:extLst>
            <a:ext uri="{FF2B5EF4-FFF2-40B4-BE49-F238E27FC236}">
              <a16:creationId xmlns="" xmlns:a16="http://schemas.microsoft.com/office/drawing/2014/main" id="{EDCD62E8-97E9-47C5-E660-82FD82F81DEA}"/>
            </a:ext>
          </a:extLst>
        </xdr:cNvPr>
        <xdr:cNvSpPr txBox="1">
          <a:spLocks noChangeArrowheads="1"/>
        </xdr:cNvSpPr>
      </xdr:nvSpPr>
      <xdr:spPr bwMode="auto">
        <a:xfrm>
          <a:off x="15201900" y="34099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112</xdr:col>
      <xdr:colOff>0</xdr:colOff>
      <xdr:row>26</xdr:row>
      <xdr:rowOff>0</xdr:rowOff>
    </xdr:from>
    <xdr:to>
      <xdr:col>112</xdr:col>
      <xdr:colOff>0</xdr:colOff>
      <xdr:row>26</xdr:row>
      <xdr:rowOff>0</xdr:rowOff>
    </xdr:to>
    <xdr:sp macro="" textlink="">
      <xdr:nvSpPr>
        <xdr:cNvPr id="21" name="Text Box 44">
          <a:extLst>
            <a:ext uri="{FF2B5EF4-FFF2-40B4-BE49-F238E27FC236}">
              <a16:creationId xmlns="" xmlns:a16="http://schemas.microsoft.com/office/drawing/2014/main" id="{51C27BA9-4892-65BE-EF6C-53E6764C5F56}"/>
            </a:ext>
          </a:extLst>
        </xdr:cNvPr>
        <xdr:cNvSpPr txBox="1">
          <a:spLocks noChangeArrowheads="1"/>
        </xdr:cNvSpPr>
      </xdr:nvSpPr>
      <xdr:spPr bwMode="auto">
        <a:xfrm>
          <a:off x="1520190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23</xdr:col>
      <xdr:colOff>0</xdr:colOff>
      <xdr:row>26</xdr:row>
      <xdr:rowOff>0</xdr:rowOff>
    </xdr:from>
    <xdr:to>
      <xdr:col>26</xdr:col>
      <xdr:colOff>101600</xdr:colOff>
      <xdr:row>26</xdr:row>
      <xdr:rowOff>0</xdr:rowOff>
    </xdr:to>
    <xdr:sp macro="" textlink="">
      <xdr:nvSpPr>
        <xdr:cNvPr id="22" name="Text Box 33">
          <a:extLst>
            <a:ext uri="{FF2B5EF4-FFF2-40B4-BE49-F238E27FC236}">
              <a16:creationId xmlns="" xmlns:a16="http://schemas.microsoft.com/office/drawing/2014/main" id="{8CC1232B-FC59-8772-0F89-CC75C1CEE21F}"/>
            </a:ext>
          </a:extLst>
        </xdr:cNvPr>
        <xdr:cNvSpPr txBox="1">
          <a:spLocks noChangeArrowheads="1"/>
        </xdr:cNvSpPr>
      </xdr:nvSpPr>
      <xdr:spPr bwMode="auto">
        <a:xfrm>
          <a:off x="3333750" y="8172450"/>
          <a:ext cx="501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67</xdr:col>
      <xdr:colOff>104775</xdr:colOff>
      <xdr:row>26</xdr:row>
      <xdr:rowOff>0</xdr:rowOff>
    </xdr:from>
    <xdr:to>
      <xdr:col>81</xdr:col>
      <xdr:colOff>38100</xdr:colOff>
      <xdr:row>26</xdr:row>
      <xdr:rowOff>0</xdr:rowOff>
    </xdr:to>
    <xdr:sp macro="" textlink="">
      <xdr:nvSpPr>
        <xdr:cNvPr id="23" name="Text Box 34">
          <a:extLst>
            <a:ext uri="{FF2B5EF4-FFF2-40B4-BE49-F238E27FC236}">
              <a16:creationId xmlns="" xmlns:a16="http://schemas.microsoft.com/office/drawing/2014/main" id="{520EA421-4703-49B8-7C67-13114FCF4EB0}"/>
            </a:ext>
          </a:extLst>
        </xdr:cNvPr>
        <xdr:cNvSpPr txBox="1">
          <a:spLocks noChangeArrowheads="1"/>
        </xdr:cNvSpPr>
      </xdr:nvSpPr>
      <xdr:spPr bwMode="auto">
        <a:xfrm>
          <a:off x="9305925" y="8172450"/>
          <a:ext cx="1800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26</xdr:row>
      <xdr:rowOff>0</xdr:rowOff>
    </xdr:from>
    <xdr:to>
      <xdr:col>26</xdr:col>
      <xdr:colOff>101600</xdr:colOff>
      <xdr:row>26</xdr:row>
      <xdr:rowOff>0</xdr:rowOff>
    </xdr:to>
    <xdr:sp macro="" textlink="">
      <xdr:nvSpPr>
        <xdr:cNvPr id="24" name="Text Box 35">
          <a:extLst>
            <a:ext uri="{FF2B5EF4-FFF2-40B4-BE49-F238E27FC236}">
              <a16:creationId xmlns="" xmlns:a16="http://schemas.microsoft.com/office/drawing/2014/main" id="{85BA4EF5-8B4D-0F90-97BE-29CC39F37551}"/>
            </a:ext>
          </a:extLst>
        </xdr:cNvPr>
        <xdr:cNvSpPr txBox="1">
          <a:spLocks noChangeArrowheads="1"/>
        </xdr:cNvSpPr>
      </xdr:nvSpPr>
      <xdr:spPr bwMode="auto">
        <a:xfrm>
          <a:off x="3333750" y="8172450"/>
          <a:ext cx="501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67</xdr:col>
      <xdr:colOff>104775</xdr:colOff>
      <xdr:row>26</xdr:row>
      <xdr:rowOff>0</xdr:rowOff>
    </xdr:from>
    <xdr:to>
      <xdr:col>81</xdr:col>
      <xdr:colOff>38100</xdr:colOff>
      <xdr:row>26</xdr:row>
      <xdr:rowOff>0</xdr:rowOff>
    </xdr:to>
    <xdr:sp macro="" textlink="">
      <xdr:nvSpPr>
        <xdr:cNvPr id="25" name="Text Box 36">
          <a:extLst>
            <a:ext uri="{FF2B5EF4-FFF2-40B4-BE49-F238E27FC236}">
              <a16:creationId xmlns="" xmlns:a16="http://schemas.microsoft.com/office/drawing/2014/main" id="{B8CD3CC7-F5C5-5F79-445A-00CC76B343C0}"/>
            </a:ext>
          </a:extLst>
        </xdr:cNvPr>
        <xdr:cNvSpPr txBox="1">
          <a:spLocks noChangeArrowheads="1"/>
        </xdr:cNvSpPr>
      </xdr:nvSpPr>
      <xdr:spPr bwMode="auto">
        <a:xfrm>
          <a:off x="9305925" y="8172450"/>
          <a:ext cx="1800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26</xdr:row>
      <xdr:rowOff>0</xdr:rowOff>
    </xdr:from>
    <xdr:to>
      <xdr:col>112</xdr:col>
      <xdr:colOff>0</xdr:colOff>
      <xdr:row>26</xdr:row>
      <xdr:rowOff>0</xdr:rowOff>
    </xdr:to>
    <xdr:sp macro="" textlink="">
      <xdr:nvSpPr>
        <xdr:cNvPr id="26" name="Text Box 37">
          <a:extLst>
            <a:ext uri="{FF2B5EF4-FFF2-40B4-BE49-F238E27FC236}">
              <a16:creationId xmlns="" xmlns:a16="http://schemas.microsoft.com/office/drawing/2014/main" id="{589BEFF7-3569-4BF8-F9E3-92CD813A4155}"/>
            </a:ext>
          </a:extLst>
        </xdr:cNvPr>
        <xdr:cNvSpPr txBox="1">
          <a:spLocks noChangeArrowheads="1"/>
        </xdr:cNvSpPr>
      </xdr:nvSpPr>
      <xdr:spPr bwMode="auto">
        <a:xfrm>
          <a:off x="1520190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26</xdr:row>
      <xdr:rowOff>0</xdr:rowOff>
    </xdr:from>
    <xdr:to>
      <xdr:col>112</xdr:col>
      <xdr:colOff>0</xdr:colOff>
      <xdr:row>26</xdr:row>
      <xdr:rowOff>0</xdr:rowOff>
    </xdr:to>
    <xdr:sp macro="" textlink="">
      <xdr:nvSpPr>
        <xdr:cNvPr id="27" name="Text Box 41">
          <a:extLst>
            <a:ext uri="{FF2B5EF4-FFF2-40B4-BE49-F238E27FC236}">
              <a16:creationId xmlns="" xmlns:a16="http://schemas.microsoft.com/office/drawing/2014/main" id="{EEC83D31-CDF9-05E8-99F7-DD0687297414}"/>
            </a:ext>
          </a:extLst>
        </xdr:cNvPr>
        <xdr:cNvSpPr txBox="1">
          <a:spLocks noChangeArrowheads="1"/>
        </xdr:cNvSpPr>
      </xdr:nvSpPr>
      <xdr:spPr bwMode="auto">
        <a:xfrm>
          <a:off x="1520190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26</xdr:row>
      <xdr:rowOff>0</xdr:rowOff>
    </xdr:from>
    <xdr:to>
      <xdr:col>112</xdr:col>
      <xdr:colOff>0</xdr:colOff>
      <xdr:row>26</xdr:row>
      <xdr:rowOff>0</xdr:rowOff>
    </xdr:to>
    <xdr:sp macro="" textlink="">
      <xdr:nvSpPr>
        <xdr:cNvPr id="28" name="Text Box 42">
          <a:extLst>
            <a:ext uri="{FF2B5EF4-FFF2-40B4-BE49-F238E27FC236}">
              <a16:creationId xmlns="" xmlns:a16="http://schemas.microsoft.com/office/drawing/2014/main" id="{16AE7F6E-E35C-84CC-A92C-3A44F8BCF601}"/>
            </a:ext>
          </a:extLst>
        </xdr:cNvPr>
        <xdr:cNvSpPr txBox="1">
          <a:spLocks noChangeArrowheads="1"/>
        </xdr:cNvSpPr>
      </xdr:nvSpPr>
      <xdr:spPr bwMode="auto">
        <a:xfrm>
          <a:off x="1520190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26</xdr:row>
      <xdr:rowOff>0</xdr:rowOff>
    </xdr:from>
    <xdr:to>
      <xdr:col>23</xdr:col>
      <xdr:colOff>0</xdr:colOff>
      <xdr:row>26</xdr:row>
      <xdr:rowOff>0</xdr:rowOff>
    </xdr:to>
    <xdr:sp macro="" textlink="">
      <xdr:nvSpPr>
        <xdr:cNvPr id="29" name="Text Box 78">
          <a:extLst>
            <a:ext uri="{FF2B5EF4-FFF2-40B4-BE49-F238E27FC236}">
              <a16:creationId xmlns="" xmlns:a16="http://schemas.microsoft.com/office/drawing/2014/main" id="{7B532F42-DFFF-7906-D2D9-E5D2E405D3BA}"/>
            </a:ext>
          </a:extLst>
        </xdr:cNvPr>
        <xdr:cNvSpPr txBox="1">
          <a:spLocks noChangeArrowheads="1"/>
        </xdr:cNvSpPr>
      </xdr:nvSpPr>
      <xdr:spPr bwMode="auto">
        <a:xfrm>
          <a:off x="333375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26</xdr:row>
      <xdr:rowOff>0</xdr:rowOff>
    </xdr:from>
    <xdr:to>
      <xdr:col>23</xdr:col>
      <xdr:colOff>0</xdr:colOff>
      <xdr:row>26</xdr:row>
      <xdr:rowOff>0</xdr:rowOff>
    </xdr:to>
    <xdr:sp macro="" textlink="">
      <xdr:nvSpPr>
        <xdr:cNvPr id="30" name="Text Box 79">
          <a:extLst>
            <a:ext uri="{FF2B5EF4-FFF2-40B4-BE49-F238E27FC236}">
              <a16:creationId xmlns="" xmlns:a16="http://schemas.microsoft.com/office/drawing/2014/main" id="{B9CDF5DE-6D8B-54FB-9F0F-3FCA02504696}"/>
            </a:ext>
          </a:extLst>
        </xdr:cNvPr>
        <xdr:cNvSpPr txBox="1">
          <a:spLocks noChangeArrowheads="1"/>
        </xdr:cNvSpPr>
      </xdr:nvSpPr>
      <xdr:spPr bwMode="auto">
        <a:xfrm>
          <a:off x="333375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17</xdr:col>
      <xdr:colOff>82411</xdr:colOff>
      <xdr:row>7</xdr:row>
      <xdr:rowOff>29817</xdr:rowOff>
    </xdr:from>
    <xdr:to>
      <xdr:col>21</xdr:col>
      <xdr:colOff>15736</xdr:colOff>
      <xdr:row>7</xdr:row>
      <xdr:rowOff>201267</xdr:rowOff>
    </xdr:to>
    <xdr:sp macro="" textlink="">
      <xdr:nvSpPr>
        <xdr:cNvPr id="31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2600324" y="1586947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0 - 55</a:t>
          </a:r>
        </a:p>
      </xdr:txBody>
    </xdr:sp>
    <xdr:clientData/>
  </xdr:twoCellAnchor>
  <xdr:twoCellAnchor>
    <xdr:from>
      <xdr:col>92</xdr:col>
      <xdr:colOff>57150</xdr:colOff>
      <xdr:row>5</xdr:row>
      <xdr:rowOff>28575</xdr:rowOff>
    </xdr:from>
    <xdr:to>
      <xdr:col>96</xdr:col>
      <xdr:colOff>66675</xdr:colOff>
      <xdr:row>5</xdr:row>
      <xdr:rowOff>200025</xdr:rowOff>
    </xdr:to>
    <xdr:sp macro="" textlink="">
      <xdr:nvSpPr>
        <xdr:cNvPr id="33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12592050" y="1114425"/>
          <a:ext cx="5429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79 - 107</a:t>
          </a:r>
        </a:p>
      </xdr:txBody>
    </xdr:sp>
    <xdr:clientData/>
  </xdr:twoCellAnchor>
  <xdr:twoCellAnchor>
    <xdr:from>
      <xdr:col>92</xdr:col>
      <xdr:colOff>84230</xdr:colOff>
      <xdr:row>17</xdr:row>
      <xdr:rowOff>41413</xdr:rowOff>
    </xdr:from>
    <xdr:to>
      <xdr:col>96</xdr:col>
      <xdr:colOff>82827</xdr:colOff>
      <xdr:row>17</xdr:row>
      <xdr:rowOff>212725</xdr:rowOff>
    </xdr:to>
    <xdr:sp macro="" textlink="">
      <xdr:nvSpPr>
        <xdr:cNvPr id="36" name="Text Box 77">
          <a:extLst>
            <a:ext uri="{FF2B5EF4-FFF2-40B4-BE49-F238E27FC236}">
              <a16:creationId xmlns="" xmlns:a16="http://schemas.microsoft.com/office/drawing/2014/main" id="{DCD5B9FD-3A6B-EB1F-26A4-7C957040ADCB}"/>
            </a:ext>
          </a:extLst>
        </xdr:cNvPr>
        <xdr:cNvSpPr txBox="1">
          <a:spLocks noChangeArrowheads="1"/>
        </xdr:cNvSpPr>
      </xdr:nvSpPr>
      <xdr:spPr bwMode="auto">
        <a:xfrm>
          <a:off x="12619130" y="3870463"/>
          <a:ext cx="531997" cy="1713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80 - 101</a:t>
          </a:r>
        </a:p>
      </xdr:txBody>
    </xdr:sp>
    <xdr:clientData/>
  </xdr:twoCellAnchor>
  <xdr:twoCellAnchor>
    <xdr:from>
      <xdr:col>112</xdr:col>
      <xdr:colOff>0</xdr:colOff>
      <xdr:row>11</xdr:row>
      <xdr:rowOff>38100</xdr:rowOff>
    </xdr:from>
    <xdr:to>
      <xdr:col>112</xdr:col>
      <xdr:colOff>0</xdr:colOff>
      <xdr:row>11</xdr:row>
      <xdr:rowOff>209550</xdr:rowOff>
    </xdr:to>
    <xdr:sp macro="" textlink="">
      <xdr:nvSpPr>
        <xdr:cNvPr id="42" name="Text Box 43">
          <a:extLst>
            <a:ext uri="{FF2B5EF4-FFF2-40B4-BE49-F238E27FC236}">
              <a16:creationId xmlns="" xmlns:a16="http://schemas.microsoft.com/office/drawing/2014/main" id="{A8D2EF00-81E1-43EC-85C1-79EA8DF7158D}"/>
            </a:ext>
          </a:extLst>
        </xdr:cNvPr>
        <xdr:cNvSpPr txBox="1">
          <a:spLocks noChangeArrowheads="1"/>
        </xdr:cNvSpPr>
      </xdr:nvSpPr>
      <xdr:spPr bwMode="auto">
        <a:xfrm>
          <a:off x="15201900" y="24955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12</xdr:col>
      <xdr:colOff>57564</xdr:colOff>
      <xdr:row>9</xdr:row>
      <xdr:rowOff>29817</xdr:rowOff>
    </xdr:from>
    <xdr:to>
      <xdr:col>15</xdr:col>
      <xdr:colOff>123410</xdr:colOff>
      <xdr:row>9</xdr:row>
      <xdr:rowOff>201267</xdr:rowOff>
    </xdr:to>
    <xdr:sp macro="" textlink="">
      <xdr:nvSpPr>
        <xdr:cNvPr id="43" name="Text Box 95">
          <a:extLst>
            <a:ext uri="{FF2B5EF4-FFF2-40B4-BE49-F238E27FC236}">
              <a16:creationId xmlns="" xmlns:a16="http://schemas.microsoft.com/office/drawing/2014/main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1912868" y="2050774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0 - 18</a:t>
          </a:r>
        </a:p>
      </xdr:txBody>
    </xdr:sp>
    <xdr:clientData/>
  </xdr:twoCellAnchor>
  <xdr:twoCellAnchor>
    <xdr:from>
      <xdr:col>92</xdr:col>
      <xdr:colOff>66674</xdr:colOff>
      <xdr:row>11</xdr:row>
      <xdr:rowOff>28575</xdr:rowOff>
    </xdr:from>
    <xdr:to>
      <xdr:col>96</xdr:col>
      <xdr:colOff>65018</xdr:colOff>
      <xdr:row>11</xdr:row>
      <xdr:rowOff>209550</xdr:rowOff>
    </xdr:to>
    <xdr:sp macro="" textlink="">
      <xdr:nvSpPr>
        <xdr:cNvPr id="44" name="Text Box 39">
          <a:extLst>
            <a:ext uri="{FF2B5EF4-FFF2-40B4-BE49-F238E27FC236}">
              <a16:creationId xmlns="" xmlns:a16="http://schemas.microsoft.com/office/drawing/2014/main" id="{54449B2A-77F8-4696-88BE-6D26E3BAA571}"/>
            </a:ext>
          </a:extLst>
        </xdr:cNvPr>
        <xdr:cNvSpPr txBox="1">
          <a:spLocks noChangeArrowheads="1"/>
        </xdr:cNvSpPr>
      </xdr:nvSpPr>
      <xdr:spPr bwMode="auto">
        <a:xfrm>
          <a:off x="12601574" y="2486025"/>
          <a:ext cx="531744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79- 105</a:t>
          </a:r>
        </a:p>
      </xdr:txBody>
    </xdr:sp>
    <xdr:clientData/>
  </xdr:twoCellAnchor>
  <xdr:twoCellAnchor>
    <xdr:from>
      <xdr:col>67</xdr:col>
      <xdr:colOff>65180</xdr:colOff>
      <xdr:row>15</xdr:row>
      <xdr:rowOff>41275</xdr:rowOff>
    </xdr:from>
    <xdr:to>
      <xdr:col>71</xdr:col>
      <xdr:colOff>30294</xdr:colOff>
      <xdr:row>15</xdr:row>
      <xdr:rowOff>212725</xdr:rowOff>
    </xdr:to>
    <xdr:sp macro="" textlink="">
      <xdr:nvSpPr>
        <xdr:cNvPr id="45" name="Text Box 77">
          <a:extLst>
            <a:ext uri="{FF2B5EF4-FFF2-40B4-BE49-F238E27FC236}">
              <a16:creationId xmlns="" xmlns:a16="http://schemas.microsoft.com/office/drawing/2014/main" id="{46EAC6AE-D79C-4E93-930B-F1E0C465DBA5}"/>
            </a:ext>
          </a:extLst>
        </xdr:cNvPr>
        <xdr:cNvSpPr txBox="1">
          <a:spLocks noChangeArrowheads="1"/>
        </xdr:cNvSpPr>
      </xdr:nvSpPr>
      <xdr:spPr bwMode="auto">
        <a:xfrm>
          <a:off x="9266330" y="3413125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59 - 75</a:t>
          </a:r>
        </a:p>
      </xdr:txBody>
    </xdr:sp>
    <xdr:clientData/>
  </xdr:twoCellAnchor>
  <xdr:twoCellAnchor>
    <xdr:from>
      <xdr:col>37</xdr:col>
      <xdr:colOff>84230</xdr:colOff>
      <xdr:row>13</xdr:row>
      <xdr:rowOff>22225</xdr:rowOff>
    </xdr:from>
    <xdr:to>
      <xdr:col>41</xdr:col>
      <xdr:colOff>49344</xdr:colOff>
      <xdr:row>13</xdr:row>
      <xdr:rowOff>190500</xdr:rowOff>
    </xdr:to>
    <xdr:sp macro="" textlink="">
      <xdr:nvSpPr>
        <xdr:cNvPr id="46" name="Text Box 77">
          <a:extLst>
            <a:ext uri="{FF2B5EF4-FFF2-40B4-BE49-F238E27FC236}">
              <a16:creationId xmlns="" xmlns:a16="http://schemas.microsoft.com/office/drawing/2014/main" id="{C14B523A-C92B-4A16-81EA-ECBA37202BDA}"/>
            </a:ext>
          </a:extLst>
        </xdr:cNvPr>
        <xdr:cNvSpPr txBox="1">
          <a:spLocks noChangeArrowheads="1"/>
        </xdr:cNvSpPr>
      </xdr:nvSpPr>
      <xdr:spPr bwMode="auto">
        <a:xfrm>
          <a:off x="5284880" y="2936875"/>
          <a:ext cx="498514" cy="16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25 - 74</a:t>
          </a:r>
        </a:p>
      </xdr:txBody>
    </xdr:sp>
    <xdr:clientData/>
  </xdr:twoCellAnchor>
  <xdr:twoCellAnchor>
    <xdr:from>
      <xdr:col>92</xdr:col>
      <xdr:colOff>57150</xdr:colOff>
      <xdr:row>25</xdr:row>
      <xdr:rowOff>28575</xdr:rowOff>
    </xdr:from>
    <xdr:to>
      <xdr:col>96</xdr:col>
      <xdr:colOff>66675</xdr:colOff>
      <xdr:row>25</xdr:row>
      <xdr:rowOff>200025</xdr:rowOff>
    </xdr:to>
    <xdr:sp macro="" textlink="">
      <xdr:nvSpPr>
        <xdr:cNvPr id="49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12592050" y="1114425"/>
          <a:ext cx="5429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79 - 107</a:t>
          </a:r>
        </a:p>
      </xdr:txBody>
    </xdr:sp>
    <xdr:clientData/>
  </xdr:twoCellAnchor>
  <xdr:twoCellAnchor>
    <xdr:from>
      <xdr:col>92</xdr:col>
      <xdr:colOff>57150</xdr:colOff>
      <xdr:row>21</xdr:row>
      <xdr:rowOff>28575</xdr:rowOff>
    </xdr:from>
    <xdr:to>
      <xdr:col>96</xdr:col>
      <xdr:colOff>66675</xdr:colOff>
      <xdr:row>21</xdr:row>
      <xdr:rowOff>200025</xdr:rowOff>
    </xdr:to>
    <xdr:sp macro="" textlink="">
      <xdr:nvSpPr>
        <xdr:cNvPr id="50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12592050" y="5686425"/>
          <a:ext cx="5429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84 - 105</a:t>
          </a:r>
        </a:p>
      </xdr:txBody>
    </xdr:sp>
    <xdr:clientData/>
  </xdr:twoCellAnchor>
  <xdr:twoCellAnchor>
    <xdr:from>
      <xdr:col>37</xdr:col>
      <xdr:colOff>84230</xdr:colOff>
      <xdr:row>23</xdr:row>
      <xdr:rowOff>22225</xdr:rowOff>
    </xdr:from>
    <xdr:to>
      <xdr:col>41</xdr:col>
      <xdr:colOff>49344</xdr:colOff>
      <xdr:row>23</xdr:row>
      <xdr:rowOff>190500</xdr:rowOff>
    </xdr:to>
    <xdr:sp macro="" textlink="">
      <xdr:nvSpPr>
        <xdr:cNvPr id="52" name="Text Box 77">
          <a:extLst>
            <a:ext uri="{FF2B5EF4-FFF2-40B4-BE49-F238E27FC236}">
              <a16:creationId xmlns="" xmlns:a16="http://schemas.microsoft.com/office/drawing/2014/main" id="{C14B523A-C92B-4A16-81EA-ECBA37202BDA}"/>
            </a:ext>
          </a:extLst>
        </xdr:cNvPr>
        <xdr:cNvSpPr txBox="1">
          <a:spLocks noChangeArrowheads="1"/>
        </xdr:cNvSpPr>
      </xdr:nvSpPr>
      <xdr:spPr bwMode="auto">
        <a:xfrm>
          <a:off x="5284880" y="2936875"/>
          <a:ext cx="498514" cy="16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29 - 74</a:t>
          </a:r>
        </a:p>
      </xdr:txBody>
    </xdr:sp>
    <xdr:clientData/>
  </xdr:twoCellAnchor>
  <xdr:twoCellAnchor>
    <xdr:from>
      <xdr:col>37</xdr:col>
      <xdr:colOff>84230</xdr:colOff>
      <xdr:row>19</xdr:row>
      <xdr:rowOff>22225</xdr:rowOff>
    </xdr:from>
    <xdr:to>
      <xdr:col>41</xdr:col>
      <xdr:colOff>49344</xdr:colOff>
      <xdr:row>19</xdr:row>
      <xdr:rowOff>190500</xdr:rowOff>
    </xdr:to>
    <xdr:sp macro="" textlink="">
      <xdr:nvSpPr>
        <xdr:cNvPr id="54" name="Text Box 77">
          <a:extLst>
            <a:ext uri="{FF2B5EF4-FFF2-40B4-BE49-F238E27FC236}">
              <a16:creationId xmlns="" xmlns:a16="http://schemas.microsoft.com/office/drawing/2014/main" id="{C14B523A-C92B-4A16-81EA-ECBA37202BDA}"/>
            </a:ext>
          </a:extLst>
        </xdr:cNvPr>
        <xdr:cNvSpPr txBox="1">
          <a:spLocks noChangeArrowheads="1"/>
        </xdr:cNvSpPr>
      </xdr:nvSpPr>
      <xdr:spPr bwMode="auto">
        <a:xfrm>
          <a:off x="5284880" y="2936875"/>
          <a:ext cx="498514" cy="16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25 - 73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22099608-FECC-0686-C637-714F9C3D8909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A6E93B-FFA8-B24B-0AF9-BEE09845F931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="" xmlns:a16="http://schemas.microsoft.com/office/drawing/2014/main" id="{ED98C6C7-AB38-1624-B9B7-AEFB42C88567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5" name="Line 6">
          <a:extLst>
            <a:ext uri="{FF2B5EF4-FFF2-40B4-BE49-F238E27FC236}">
              <a16:creationId xmlns="" xmlns:a16="http://schemas.microsoft.com/office/drawing/2014/main" id="{3F630E45-F08A-AC2A-5748-212DBD65ABDB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="" xmlns:a16="http://schemas.microsoft.com/office/drawing/2014/main" id="{98178CA5-0317-5282-2C65-940EDA14FB8C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Line 10">
          <a:extLst>
            <a:ext uri="{FF2B5EF4-FFF2-40B4-BE49-F238E27FC236}">
              <a16:creationId xmlns="" xmlns:a16="http://schemas.microsoft.com/office/drawing/2014/main" id="{27D95602-D114-730B-EE9E-E2C923EEB335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8" name="Line 15">
          <a:extLst>
            <a:ext uri="{FF2B5EF4-FFF2-40B4-BE49-F238E27FC236}">
              <a16:creationId xmlns="" xmlns:a16="http://schemas.microsoft.com/office/drawing/2014/main" id="{ACF2EE1D-02D8-13A1-F8AB-07438CFE29EF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Line 16">
          <a:extLst>
            <a:ext uri="{FF2B5EF4-FFF2-40B4-BE49-F238E27FC236}">
              <a16:creationId xmlns="" xmlns:a16="http://schemas.microsoft.com/office/drawing/2014/main" id="{BFC3AC17-1F67-37C4-C2A3-F93EA5C0C25C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0" name="Line 17">
          <a:extLst>
            <a:ext uri="{FF2B5EF4-FFF2-40B4-BE49-F238E27FC236}">
              <a16:creationId xmlns="" xmlns:a16="http://schemas.microsoft.com/office/drawing/2014/main" id="{63A68AFF-5F30-0527-B45B-8A18E21FD26B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Line 18">
          <a:extLst>
            <a:ext uri="{FF2B5EF4-FFF2-40B4-BE49-F238E27FC236}">
              <a16:creationId xmlns="" xmlns:a16="http://schemas.microsoft.com/office/drawing/2014/main" id="{2870E610-93B2-66D4-EA69-86792B379D3F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2" name="Line 19">
          <a:extLst>
            <a:ext uri="{FF2B5EF4-FFF2-40B4-BE49-F238E27FC236}">
              <a16:creationId xmlns="" xmlns:a16="http://schemas.microsoft.com/office/drawing/2014/main" id="{1566D1CE-A86D-C482-197D-1E92C880D9F0}"/>
            </a:ext>
          </a:extLst>
        </xdr:cNvPr>
        <xdr:cNvSpPr>
          <a:spLocks noChangeShapeType="1"/>
        </xdr:cNvSpPr>
      </xdr:nvSpPr>
      <xdr:spPr bwMode="auto">
        <a:xfrm>
          <a:off x="5334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" name="Line 20">
          <a:extLst>
            <a:ext uri="{FF2B5EF4-FFF2-40B4-BE49-F238E27FC236}">
              <a16:creationId xmlns="" xmlns:a16="http://schemas.microsoft.com/office/drawing/2014/main" id="{99F87117-7F66-1029-6D4A-670C3386B46E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4" name="Line 21">
          <a:extLst>
            <a:ext uri="{FF2B5EF4-FFF2-40B4-BE49-F238E27FC236}">
              <a16:creationId xmlns="" xmlns:a16="http://schemas.microsoft.com/office/drawing/2014/main" id="{B1EB1C3E-1C39-2C25-59CC-0ABF74F62B28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5" name="Line 22">
          <a:extLst>
            <a:ext uri="{FF2B5EF4-FFF2-40B4-BE49-F238E27FC236}">
              <a16:creationId xmlns="" xmlns:a16="http://schemas.microsoft.com/office/drawing/2014/main" id="{D886D7D4-DE7B-75FA-2FB2-FBE61F03E535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" name="Line 23">
          <a:extLst>
            <a:ext uri="{FF2B5EF4-FFF2-40B4-BE49-F238E27FC236}">
              <a16:creationId xmlns="" xmlns:a16="http://schemas.microsoft.com/office/drawing/2014/main" id="{8ACF2D78-68E7-D225-861E-8E2FC327C281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" name="Line 24">
          <a:extLst>
            <a:ext uri="{FF2B5EF4-FFF2-40B4-BE49-F238E27FC236}">
              <a16:creationId xmlns="" xmlns:a16="http://schemas.microsoft.com/office/drawing/2014/main" id="{1CB1F668-B184-D8D4-1C10-8FBE803C0E1D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" name="Line 25">
          <a:extLst>
            <a:ext uri="{FF2B5EF4-FFF2-40B4-BE49-F238E27FC236}">
              <a16:creationId xmlns="" xmlns:a16="http://schemas.microsoft.com/office/drawing/2014/main" id="{503817CD-DE68-B07D-4D34-A7CB633A38E0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9" name="Line 40">
          <a:extLst>
            <a:ext uri="{FF2B5EF4-FFF2-40B4-BE49-F238E27FC236}">
              <a16:creationId xmlns="" xmlns:a16="http://schemas.microsoft.com/office/drawing/2014/main" id="{6E2D4747-197A-B0E4-703E-72BC72E78306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15</xdr:row>
      <xdr:rowOff>38100</xdr:rowOff>
    </xdr:from>
    <xdr:to>
      <xdr:col>112</xdr:col>
      <xdr:colOff>0</xdr:colOff>
      <xdr:row>15</xdr:row>
      <xdr:rowOff>209550</xdr:rowOff>
    </xdr:to>
    <xdr:sp macro="" textlink="">
      <xdr:nvSpPr>
        <xdr:cNvPr id="20" name="Text Box 43">
          <a:extLst>
            <a:ext uri="{FF2B5EF4-FFF2-40B4-BE49-F238E27FC236}">
              <a16:creationId xmlns="" xmlns:a16="http://schemas.microsoft.com/office/drawing/2014/main" id="{EDCD62E8-97E9-47C5-E660-82FD82F81DEA}"/>
            </a:ext>
          </a:extLst>
        </xdr:cNvPr>
        <xdr:cNvSpPr txBox="1">
          <a:spLocks noChangeArrowheads="1"/>
        </xdr:cNvSpPr>
      </xdr:nvSpPr>
      <xdr:spPr bwMode="auto">
        <a:xfrm>
          <a:off x="15201900" y="34099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112</xdr:col>
      <xdr:colOff>0</xdr:colOff>
      <xdr:row>26</xdr:row>
      <xdr:rowOff>0</xdr:rowOff>
    </xdr:from>
    <xdr:to>
      <xdr:col>112</xdr:col>
      <xdr:colOff>0</xdr:colOff>
      <xdr:row>26</xdr:row>
      <xdr:rowOff>0</xdr:rowOff>
    </xdr:to>
    <xdr:sp macro="" textlink="">
      <xdr:nvSpPr>
        <xdr:cNvPr id="21" name="Text Box 44">
          <a:extLst>
            <a:ext uri="{FF2B5EF4-FFF2-40B4-BE49-F238E27FC236}">
              <a16:creationId xmlns="" xmlns:a16="http://schemas.microsoft.com/office/drawing/2014/main" id="{51C27BA9-4892-65BE-EF6C-53E6764C5F56}"/>
            </a:ext>
          </a:extLst>
        </xdr:cNvPr>
        <xdr:cNvSpPr txBox="1">
          <a:spLocks noChangeArrowheads="1"/>
        </xdr:cNvSpPr>
      </xdr:nvSpPr>
      <xdr:spPr bwMode="auto">
        <a:xfrm>
          <a:off x="15201900" y="5886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23</xdr:col>
      <xdr:colOff>0</xdr:colOff>
      <xdr:row>26</xdr:row>
      <xdr:rowOff>0</xdr:rowOff>
    </xdr:from>
    <xdr:to>
      <xdr:col>26</xdr:col>
      <xdr:colOff>101600</xdr:colOff>
      <xdr:row>26</xdr:row>
      <xdr:rowOff>0</xdr:rowOff>
    </xdr:to>
    <xdr:sp macro="" textlink="">
      <xdr:nvSpPr>
        <xdr:cNvPr id="22" name="Text Box 33">
          <a:extLst>
            <a:ext uri="{FF2B5EF4-FFF2-40B4-BE49-F238E27FC236}">
              <a16:creationId xmlns="" xmlns:a16="http://schemas.microsoft.com/office/drawing/2014/main" id="{8CC1232B-FC59-8772-0F89-CC75C1CEE21F}"/>
            </a:ext>
          </a:extLst>
        </xdr:cNvPr>
        <xdr:cNvSpPr txBox="1">
          <a:spLocks noChangeArrowheads="1"/>
        </xdr:cNvSpPr>
      </xdr:nvSpPr>
      <xdr:spPr bwMode="auto">
        <a:xfrm>
          <a:off x="3333750" y="5886450"/>
          <a:ext cx="501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67</xdr:col>
      <xdr:colOff>104775</xdr:colOff>
      <xdr:row>26</xdr:row>
      <xdr:rowOff>0</xdr:rowOff>
    </xdr:from>
    <xdr:to>
      <xdr:col>81</xdr:col>
      <xdr:colOff>38100</xdr:colOff>
      <xdr:row>26</xdr:row>
      <xdr:rowOff>0</xdr:rowOff>
    </xdr:to>
    <xdr:sp macro="" textlink="">
      <xdr:nvSpPr>
        <xdr:cNvPr id="23" name="Text Box 34">
          <a:extLst>
            <a:ext uri="{FF2B5EF4-FFF2-40B4-BE49-F238E27FC236}">
              <a16:creationId xmlns="" xmlns:a16="http://schemas.microsoft.com/office/drawing/2014/main" id="{520EA421-4703-49B8-7C67-13114FCF4EB0}"/>
            </a:ext>
          </a:extLst>
        </xdr:cNvPr>
        <xdr:cNvSpPr txBox="1">
          <a:spLocks noChangeArrowheads="1"/>
        </xdr:cNvSpPr>
      </xdr:nvSpPr>
      <xdr:spPr bwMode="auto">
        <a:xfrm>
          <a:off x="9305925" y="5886450"/>
          <a:ext cx="1800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26</xdr:row>
      <xdr:rowOff>0</xdr:rowOff>
    </xdr:from>
    <xdr:to>
      <xdr:col>26</xdr:col>
      <xdr:colOff>101600</xdr:colOff>
      <xdr:row>26</xdr:row>
      <xdr:rowOff>0</xdr:rowOff>
    </xdr:to>
    <xdr:sp macro="" textlink="">
      <xdr:nvSpPr>
        <xdr:cNvPr id="24" name="Text Box 35">
          <a:extLst>
            <a:ext uri="{FF2B5EF4-FFF2-40B4-BE49-F238E27FC236}">
              <a16:creationId xmlns="" xmlns:a16="http://schemas.microsoft.com/office/drawing/2014/main" id="{85BA4EF5-8B4D-0F90-97BE-29CC39F37551}"/>
            </a:ext>
          </a:extLst>
        </xdr:cNvPr>
        <xdr:cNvSpPr txBox="1">
          <a:spLocks noChangeArrowheads="1"/>
        </xdr:cNvSpPr>
      </xdr:nvSpPr>
      <xdr:spPr bwMode="auto">
        <a:xfrm>
          <a:off x="3333750" y="5886450"/>
          <a:ext cx="501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67</xdr:col>
      <xdr:colOff>104775</xdr:colOff>
      <xdr:row>26</xdr:row>
      <xdr:rowOff>0</xdr:rowOff>
    </xdr:from>
    <xdr:to>
      <xdr:col>81</xdr:col>
      <xdr:colOff>38100</xdr:colOff>
      <xdr:row>26</xdr:row>
      <xdr:rowOff>0</xdr:rowOff>
    </xdr:to>
    <xdr:sp macro="" textlink="">
      <xdr:nvSpPr>
        <xdr:cNvPr id="25" name="Text Box 36">
          <a:extLst>
            <a:ext uri="{FF2B5EF4-FFF2-40B4-BE49-F238E27FC236}">
              <a16:creationId xmlns="" xmlns:a16="http://schemas.microsoft.com/office/drawing/2014/main" id="{B8CD3CC7-F5C5-5F79-445A-00CC76B343C0}"/>
            </a:ext>
          </a:extLst>
        </xdr:cNvPr>
        <xdr:cNvSpPr txBox="1">
          <a:spLocks noChangeArrowheads="1"/>
        </xdr:cNvSpPr>
      </xdr:nvSpPr>
      <xdr:spPr bwMode="auto">
        <a:xfrm>
          <a:off x="9305925" y="5886450"/>
          <a:ext cx="1800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26</xdr:row>
      <xdr:rowOff>0</xdr:rowOff>
    </xdr:from>
    <xdr:to>
      <xdr:col>112</xdr:col>
      <xdr:colOff>0</xdr:colOff>
      <xdr:row>26</xdr:row>
      <xdr:rowOff>0</xdr:rowOff>
    </xdr:to>
    <xdr:sp macro="" textlink="">
      <xdr:nvSpPr>
        <xdr:cNvPr id="26" name="Text Box 37">
          <a:extLst>
            <a:ext uri="{FF2B5EF4-FFF2-40B4-BE49-F238E27FC236}">
              <a16:creationId xmlns="" xmlns:a16="http://schemas.microsoft.com/office/drawing/2014/main" id="{589BEFF7-3569-4BF8-F9E3-92CD813A4155}"/>
            </a:ext>
          </a:extLst>
        </xdr:cNvPr>
        <xdr:cNvSpPr txBox="1">
          <a:spLocks noChangeArrowheads="1"/>
        </xdr:cNvSpPr>
      </xdr:nvSpPr>
      <xdr:spPr bwMode="auto">
        <a:xfrm>
          <a:off x="15201900" y="5886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26</xdr:row>
      <xdr:rowOff>0</xdr:rowOff>
    </xdr:from>
    <xdr:to>
      <xdr:col>112</xdr:col>
      <xdr:colOff>0</xdr:colOff>
      <xdr:row>26</xdr:row>
      <xdr:rowOff>0</xdr:rowOff>
    </xdr:to>
    <xdr:sp macro="" textlink="">
      <xdr:nvSpPr>
        <xdr:cNvPr id="27" name="Text Box 41">
          <a:extLst>
            <a:ext uri="{FF2B5EF4-FFF2-40B4-BE49-F238E27FC236}">
              <a16:creationId xmlns="" xmlns:a16="http://schemas.microsoft.com/office/drawing/2014/main" id="{EEC83D31-CDF9-05E8-99F7-DD0687297414}"/>
            </a:ext>
          </a:extLst>
        </xdr:cNvPr>
        <xdr:cNvSpPr txBox="1">
          <a:spLocks noChangeArrowheads="1"/>
        </xdr:cNvSpPr>
      </xdr:nvSpPr>
      <xdr:spPr bwMode="auto">
        <a:xfrm>
          <a:off x="15201900" y="5886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26</xdr:row>
      <xdr:rowOff>0</xdr:rowOff>
    </xdr:from>
    <xdr:to>
      <xdr:col>112</xdr:col>
      <xdr:colOff>0</xdr:colOff>
      <xdr:row>26</xdr:row>
      <xdr:rowOff>0</xdr:rowOff>
    </xdr:to>
    <xdr:sp macro="" textlink="">
      <xdr:nvSpPr>
        <xdr:cNvPr id="28" name="Text Box 42">
          <a:extLst>
            <a:ext uri="{FF2B5EF4-FFF2-40B4-BE49-F238E27FC236}">
              <a16:creationId xmlns="" xmlns:a16="http://schemas.microsoft.com/office/drawing/2014/main" id="{16AE7F6E-E35C-84CC-A92C-3A44F8BCF601}"/>
            </a:ext>
          </a:extLst>
        </xdr:cNvPr>
        <xdr:cNvSpPr txBox="1">
          <a:spLocks noChangeArrowheads="1"/>
        </xdr:cNvSpPr>
      </xdr:nvSpPr>
      <xdr:spPr bwMode="auto">
        <a:xfrm>
          <a:off x="15201900" y="5886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26</xdr:row>
      <xdr:rowOff>0</xdr:rowOff>
    </xdr:from>
    <xdr:to>
      <xdr:col>23</xdr:col>
      <xdr:colOff>0</xdr:colOff>
      <xdr:row>26</xdr:row>
      <xdr:rowOff>0</xdr:rowOff>
    </xdr:to>
    <xdr:sp macro="" textlink="">
      <xdr:nvSpPr>
        <xdr:cNvPr id="29" name="Text Box 78">
          <a:extLst>
            <a:ext uri="{FF2B5EF4-FFF2-40B4-BE49-F238E27FC236}">
              <a16:creationId xmlns="" xmlns:a16="http://schemas.microsoft.com/office/drawing/2014/main" id="{7B532F42-DFFF-7906-D2D9-E5D2E405D3BA}"/>
            </a:ext>
          </a:extLst>
        </xdr:cNvPr>
        <xdr:cNvSpPr txBox="1">
          <a:spLocks noChangeArrowheads="1"/>
        </xdr:cNvSpPr>
      </xdr:nvSpPr>
      <xdr:spPr bwMode="auto">
        <a:xfrm>
          <a:off x="3333750" y="5886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26</xdr:row>
      <xdr:rowOff>0</xdr:rowOff>
    </xdr:from>
    <xdr:to>
      <xdr:col>23</xdr:col>
      <xdr:colOff>0</xdr:colOff>
      <xdr:row>26</xdr:row>
      <xdr:rowOff>0</xdr:rowOff>
    </xdr:to>
    <xdr:sp macro="" textlink="">
      <xdr:nvSpPr>
        <xdr:cNvPr id="30" name="Text Box 79">
          <a:extLst>
            <a:ext uri="{FF2B5EF4-FFF2-40B4-BE49-F238E27FC236}">
              <a16:creationId xmlns="" xmlns:a16="http://schemas.microsoft.com/office/drawing/2014/main" id="{B9CDF5DE-6D8B-54FB-9F0F-3FCA02504696}"/>
            </a:ext>
          </a:extLst>
        </xdr:cNvPr>
        <xdr:cNvSpPr txBox="1">
          <a:spLocks noChangeArrowheads="1"/>
        </xdr:cNvSpPr>
      </xdr:nvSpPr>
      <xdr:spPr bwMode="auto">
        <a:xfrm>
          <a:off x="3333750" y="5886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17</xdr:col>
      <xdr:colOff>82411</xdr:colOff>
      <xdr:row>7</xdr:row>
      <xdr:rowOff>29817</xdr:rowOff>
    </xdr:from>
    <xdr:to>
      <xdr:col>21</xdr:col>
      <xdr:colOff>15736</xdr:colOff>
      <xdr:row>7</xdr:row>
      <xdr:rowOff>201267</xdr:rowOff>
    </xdr:to>
    <xdr:sp macro="" textlink="">
      <xdr:nvSpPr>
        <xdr:cNvPr id="31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2616061" y="1572867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0 - 55</a:t>
          </a:r>
        </a:p>
      </xdr:txBody>
    </xdr:sp>
    <xdr:clientData/>
  </xdr:twoCellAnchor>
  <xdr:twoCellAnchor>
    <xdr:from>
      <xdr:col>92</xdr:col>
      <xdr:colOff>57150</xdr:colOff>
      <xdr:row>5</xdr:row>
      <xdr:rowOff>28575</xdr:rowOff>
    </xdr:from>
    <xdr:to>
      <xdr:col>96</xdr:col>
      <xdr:colOff>66675</xdr:colOff>
      <xdr:row>5</xdr:row>
      <xdr:rowOff>200025</xdr:rowOff>
    </xdr:to>
    <xdr:sp macro="" textlink="">
      <xdr:nvSpPr>
        <xdr:cNvPr id="32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12592050" y="1114425"/>
          <a:ext cx="5429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79 - 107</a:t>
          </a:r>
        </a:p>
      </xdr:txBody>
    </xdr:sp>
    <xdr:clientData/>
  </xdr:twoCellAnchor>
  <xdr:twoCellAnchor>
    <xdr:from>
      <xdr:col>92</xdr:col>
      <xdr:colOff>84230</xdr:colOff>
      <xdr:row>17</xdr:row>
      <xdr:rowOff>41413</xdr:rowOff>
    </xdr:from>
    <xdr:to>
      <xdr:col>96</xdr:col>
      <xdr:colOff>82827</xdr:colOff>
      <xdr:row>17</xdr:row>
      <xdr:rowOff>212725</xdr:rowOff>
    </xdr:to>
    <xdr:sp macro="" textlink="">
      <xdr:nvSpPr>
        <xdr:cNvPr id="33" name="Text Box 77">
          <a:extLst>
            <a:ext uri="{FF2B5EF4-FFF2-40B4-BE49-F238E27FC236}">
              <a16:creationId xmlns="" xmlns:a16="http://schemas.microsoft.com/office/drawing/2014/main" id="{DCD5B9FD-3A6B-EB1F-26A4-7C957040ADCB}"/>
            </a:ext>
          </a:extLst>
        </xdr:cNvPr>
        <xdr:cNvSpPr txBox="1">
          <a:spLocks noChangeArrowheads="1"/>
        </xdr:cNvSpPr>
      </xdr:nvSpPr>
      <xdr:spPr bwMode="auto">
        <a:xfrm>
          <a:off x="12619130" y="3870463"/>
          <a:ext cx="531997" cy="1713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80 - 101</a:t>
          </a:r>
        </a:p>
      </xdr:txBody>
    </xdr:sp>
    <xdr:clientData/>
  </xdr:twoCellAnchor>
  <xdr:twoCellAnchor>
    <xdr:from>
      <xdr:col>112</xdr:col>
      <xdr:colOff>0</xdr:colOff>
      <xdr:row>11</xdr:row>
      <xdr:rowOff>38100</xdr:rowOff>
    </xdr:from>
    <xdr:to>
      <xdr:col>112</xdr:col>
      <xdr:colOff>0</xdr:colOff>
      <xdr:row>11</xdr:row>
      <xdr:rowOff>209550</xdr:rowOff>
    </xdr:to>
    <xdr:sp macro="" textlink="">
      <xdr:nvSpPr>
        <xdr:cNvPr id="34" name="Text Box 43">
          <a:extLst>
            <a:ext uri="{FF2B5EF4-FFF2-40B4-BE49-F238E27FC236}">
              <a16:creationId xmlns="" xmlns:a16="http://schemas.microsoft.com/office/drawing/2014/main" id="{A8D2EF00-81E1-43EC-85C1-79EA8DF7158D}"/>
            </a:ext>
          </a:extLst>
        </xdr:cNvPr>
        <xdr:cNvSpPr txBox="1">
          <a:spLocks noChangeArrowheads="1"/>
        </xdr:cNvSpPr>
      </xdr:nvSpPr>
      <xdr:spPr bwMode="auto">
        <a:xfrm>
          <a:off x="15201900" y="24955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12</xdr:col>
      <xdr:colOff>57564</xdr:colOff>
      <xdr:row>9</xdr:row>
      <xdr:rowOff>29817</xdr:rowOff>
    </xdr:from>
    <xdr:to>
      <xdr:col>15</xdr:col>
      <xdr:colOff>123410</xdr:colOff>
      <xdr:row>9</xdr:row>
      <xdr:rowOff>201267</xdr:rowOff>
    </xdr:to>
    <xdr:sp macro="" textlink="">
      <xdr:nvSpPr>
        <xdr:cNvPr id="35" name="Text Box 95">
          <a:extLst>
            <a:ext uri="{FF2B5EF4-FFF2-40B4-BE49-F238E27FC236}">
              <a16:creationId xmlns="" xmlns:a16="http://schemas.microsoft.com/office/drawing/2014/main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1924464" y="2030067"/>
          <a:ext cx="46589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0 - 18</a:t>
          </a:r>
        </a:p>
      </xdr:txBody>
    </xdr:sp>
    <xdr:clientData/>
  </xdr:twoCellAnchor>
  <xdr:twoCellAnchor>
    <xdr:from>
      <xdr:col>92</xdr:col>
      <xdr:colOff>66674</xdr:colOff>
      <xdr:row>11</xdr:row>
      <xdr:rowOff>28575</xdr:rowOff>
    </xdr:from>
    <xdr:to>
      <xdr:col>96</xdr:col>
      <xdr:colOff>65018</xdr:colOff>
      <xdr:row>11</xdr:row>
      <xdr:rowOff>209550</xdr:rowOff>
    </xdr:to>
    <xdr:sp macro="" textlink="">
      <xdr:nvSpPr>
        <xdr:cNvPr id="36" name="Text Box 39">
          <a:extLst>
            <a:ext uri="{FF2B5EF4-FFF2-40B4-BE49-F238E27FC236}">
              <a16:creationId xmlns="" xmlns:a16="http://schemas.microsoft.com/office/drawing/2014/main" id="{54449B2A-77F8-4696-88BE-6D26E3BAA571}"/>
            </a:ext>
          </a:extLst>
        </xdr:cNvPr>
        <xdr:cNvSpPr txBox="1">
          <a:spLocks noChangeArrowheads="1"/>
        </xdr:cNvSpPr>
      </xdr:nvSpPr>
      <xdr:spPr bwMode="auto">
        <a:xfrm>
          <a:off x="12601574" y="2486025"/>
          <a:ext cx="531744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79- 105</a:t>
          </a:r>
        </a:p>
      </xdr:txBody>
    </xdr:sp>
    <xdr:clientData/>
  </xdr:twoCellAnchor>
  <xdr:twoCellAnchor>
    <xdr:from>
      <xdr:col>67</xdr:col>
      <xdr:colOff>65180</xdr:colOff>
      <xdr:row>15</xdr:row>
      <xdr:rowOff>41275</xdr:rowOff>
    </xdr:from>
    <xdr:to>
      <xdr:col>71</xdr:col>
      <xdr:colOff>30294</xdr:colOff>
      <xdr:row>15</xdr:row>
      <xdr:rowOff>212725</xdr:rowOff>
    </xdr:to>
    <xdr:sp macro="" textlink="">
      <xdr:nvSpPr>
        <xdr:cNvPr id="37" name="Text Box 77">
          <a:extLst>
            <a:ext uri="{FF2B5EF4-FFF2-40B4-BE49-F238E27FC236}">
              <a16:creationId xmlns="" xmlns:a16="http://schemas.microsoft.com/office/drawing/2014/main" id="{46EAC6AE-D79C-4E93-930B-F1E0C465DBA5}"/>
            </a:ext>
          </a:extLst>
        </xdr:cNvPr>
        <xdr:cNvSpPr txBox="1">
          <a:spLocks noChangeArrowheads="1"/>
        </xdr:cNvSpPr>
      </xdr:nvSpPr>
      <xdr:spPr bwMode="auto">
        <a:xfrm>
          <a:off x="9266330" y="3413125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59 - 75</a:t>
          </a:r>
        </a:p>
      </xdr:txBody>
    </xdr:sp>
    <xdr:clientData/>
  </xdr:twoCellAnchor>
  <xdr:twoCellAnchor>
    <xdr:from>
      <xdr:col>37</xdr:col>
      <xdr:colOff>84230</xdr:colOff>
      <xdr:row>13</xdr:row>
      <xdr:rowOff>22225</xdr:rowOff>
    </xdr:from>
    <xdr:to>
      <xdr:col>41</xdr:col>
      <xdr:colOff>49344</xdr:colOff>
      <xdr:row>13</xdr:row>
      <xdr:rowOff>190500</xdr:rowOff>
    </xdr:to>
    <xdr:sp macro="" textlink="">
      <xdr:nvSpPr>
        <xdr:cNvPr id="38" name="Text Box 77">
          <a:extLst>
            <a:ext uri="{FF2B5EF4-FFF2-40B4-BE49-F238E27FC236}">
              <a16:creationId xmlns="" xmlns:a16="http://schemas.microsoft.com/office/drawing/2014/main" id="{C14B523A-C92B-4A16-81EA-ECBA37202BDA}"/>
            </a:ext>
          </a:extLst>
        </xdr:cNvPr>
        <xdr:cNvSpPr txBox="1">
          <a:spLocks noChangeArrowheads="1"/>
        </xdr:cNvSpPr>
      </xdr:nvSpPr>
      <xdr:spPr bwMode="auto">
        <a:xfrm>
          <a:off x="5284880" y="2936875"/>
          <a:ext cx="498514" cy="16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25 - 74</a:t>
          </a:r>
        </a:p>
      </xdr:txBody>
    </xdr:sp>
    <xdr:clientData/>
  </xdr:twoCellAnchor>
  <xdr:twoCellAnchor>
    <xdr:from>
      <xdr:col>92</xdr:col>
      <xdr:colOff>57150</xdr:colOff>
      <xdr:row>25</xdr:row>
      <xdr:rowOff>28575</xdr:rowOff>
    </xdr:from>
    <xdr:to>
      <xdr:col>96</xdr:col>
      <xdr:colOff>66675</xdr:colOff>
      <xdr:row>25</xdr:row>
      <xdr:rowOff>200025</xdr:rowOff>
    </xdr:to>
    <xdr:sp macro="" textlink="">
      <xdr:nvSpPr>
        <xdr:cNvPr id="39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12592050" y="5686425"/>
          <a:ext cx="5429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79 - 107</a:t>
          </a:r>
        </a:p>
      </xdr:txBody>
    </xdr:sp>
    <xdr:clientData/>
  </xdr:twoCellAnchor>
  <xdr:twoCellAnchor>
    <xdr:from>
      <xdr:col>92</xdr:col>
      <xdr:colOff>57150</xdr:colOff>
      <xdr:row>21</xdr:row>
      <xdr:rowOff>28575</xdr:rowOff>
    </xdr:from>
    <xdr:to>
      <xdr:col>96</xdr:col>
      <xdr:colOff>66675</xdr:colOff>
      <xdr:row>21</xdr:row>
      <xdr:rowOff>200025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12592050" y="4772025"/>
          <a:ext cx="5429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84 - 105</a:t>
          </a:r>
        </a:p>
      </xdr:txBody>
    </xdr:sp>
    <xdr:clientData/>
  </xdr:twoCellAnchor>
  <xdr:twoCellAnchor>
    <xdr:from>
      <xdr:col>37</xdr:col>
      <xdr:colOff>84230</xdr:colOff>
      <xdr:row>23</xdr:row>
      <xdr:rowOff>22225</xdr:rowOff>
    </xdr:from>
    <xdr:to>
      <xdr:col>41</xdr:col>
      <xdr:colOff>49344</xdr:colOff>
      <xdr:row>23</xdr:row>
      <xdr:rowOff>190500</xdr:rowOff>
    </xdr:to>
    <xdr:sp macro="" textlink="">
      <xdr:nvSpPr>
        <xdr:cNvPr id="42" name="Text Box 77">
          <a:extLst>
            <a:ext uri="{FF2B5EF4-FFF2-40B4-BE49-F238E27FC236}">
              <a16:creationId xmlns="" xmlns:a16="http://schemas.microsoft.com/office/drawing/2014/main" id="{C14B523A-C92B-4A16-81EA-ECBA37202BDA}"/>
            </a:ext>
          </a:extLst>
        </xdr:cNvPr>
        <xdr:cNvSpPr txBox="1">
          <a:spLocks noChangeArrowheads="1"/>
        </xdr:cNvSpPr>
      </xdr:nvSpPr>
      <xdr:spPr bwMode="auto">
        <a:xfrm>
          <a:off x="5284880" y="5222875"/>
          <a:ext cx="498514" cy="16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29 - 74</a:t>
          </a:r>
        </a:p>
      </xdr:txBody>
    </xdr:sp>
    <xdr:clientData/>
  </xdr:twoCellAnchor>
  <xdr:twoCellAnchor>
    <xdr:from>
      <xdr:col>37</xdr:col>
      <xdr:colOff>84230</xdr:colOff>
      <xdr:row>19</xdr:row>
      <xdr:rowOff>22225</xdr:rowOff>
    </xdr:from>
    <xdr:to>
      <xdr:col>41</xdr:col>
      <xdr:colOff>49344</xdr:colOff>
      <xdr:row>19</xdr:row>
      <xdr:rowOff>190500</xdr:rowOff>
    </xdr:to>
    <xdr:sp macro="" textlink="">
      <xdr:nvSpPr>
        <xdr:cNvPr id="43" name="Text Box 77">
          <a:extLst>
            <a:ext uri="{FF2B5EF4-FFF2-40B4-BE49-F238E27FC236}">
              <a16:creationId xmlns="" xmlns:a16="http://schemas.microsoft.com/office/drawing/2014/main" id="{C14B523A-C92B-4A16-81EA-ECBA37202BDA}"/>
            </a:ext>
          </a:extLst>
        </xdr:cNvPr>
        <xdr:cNvSpPr txBox="1">
          <a:spLocks noChangeArrowheads="1"/>
        </xdr:cNvSpPr>
      </xdr:nvSpPr>
      <xdr:spPr bwMode="auto">
        <a:xfrm>
          <a:off x="5284880" y="4308475"/>
          <a:ext cx="498514" cy="16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25 - 73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26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2" name="Text Box 8">
          <a:extLst>
            <a:ext uri="{FF2B5EF4-FFF2-40B4-BE49-F238E27FC236}">
              <a16:creationId xmlns="" xmlns:a16="http://schemas.microsoft.com/office/drawing/2014/main" id="{714B762C-8292-4D42-92DC-504C68901FE0}"/>
            </a:ext>
          </a:extLst>
        </xdr:cNvPr>
        <xdr:cNvSpPr txBox="1">
          <a:spLocks noChangeArrowheads="1"/>
        </xdr:cNvSpPr>
      </xdr:nvSpPr>
      <xdr:spPr bwMode="auto">
        <a:xfrm>
          <a:off x="40100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9</xdr:row>
      <xdr:rowOff>28575</xdr:rowOff>
    </xdr:from>
    <xdr:to>
      <xdr:col>27</xdr:col>
      <xdr:colOff>0</xdr:colOff>
      <xdr:row>9</xdr:row>
      <xdr:rowOff>200025</xdr:rowOff>
    </xdr:to>
    <xdr:sp macro="" textlink="">
      <xdr:nvSpPr>
        <xdr:cNvPr id="3" name="Text Box 10">
          <a:extLst>
            <a:ext uri="{FF2B5EF4-FFF2-40B4-BE49-F238E27FC236}">
              <a16:creationId xmlns="" xmlns:a16="http://schemas.microsoft.com/office/drawing/2014/main" id="{751C05C5-4330-4C08-8144-0BE68231D379}"/>
            </a:ext>
          </a:extLst>
        </xdr:cNvPr>
        <xdr:cNvSpPr txBox="1">
          <a:spLocks noChangeArrowheads="1"/>
        </xdr:cNvSpPr>
      </xdr:nvSpPr>
      <xdr:spPr bwMode="auto">
        <a:xfrm>
          <a:off x="4010025" y="20193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27</xdr:col>
      <xdr:colOff>0</xdr:colOff>
      <xdr:row>26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" name="Text Box 12">
          <a:extLst>
            <a:ext uri="{FF2B5EF4-FFF2-40B4-BE49-F238E27FC236}">
              <a16:creationId xmlns="" xmlns:a16="http://schemas.microsoft.com/office/drawing/2014/main" id="{903DAADA-E4E5-44B1-BD40-5F4FE05BE189}"/>
            </a:ext>
          </a:extLst>
        </xdr:cNvPr>
        <xdr:cNvSpPr txBox="1">
          <a:spLocks noChangeArrowheads="1"/>
        </xdr:cNvSpPr>
      </xdr:nvSpPr>
      <xdr:spPr bwMode="auto">
        <a:xfrm>
          <a:off x="40100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26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5" name="Text Box 13">
          <a:extLst>
            <a:ext uri="{FF2B5EF4-FFF2-40B4-BE49-F238E27FC236}">
              <a16:creationId xmlns="" xmlns:a16="http://schemas.microsoft.com/office/drawing/2014/main" id="{4BB5D8DF-C9D9-4D94-8DA8-5B8D53AAB086}"/>
            </a:ext>
          </a:extLst>
        </xdr:cNvPr>
        <xdr:cNvSpPr txBox="1">
          <a:spLocks noChangeArrowheads="1"/>
        </xdr:cNvSpPr>
      </xdr:nvSpPr>
      <xdr:spPr bwMode="auto">
        <a:xfrm>
          <a:off x="40100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27</xdr:col>
      <xdr:colOff>0</xdr:colOff>
      <xdr:row>26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6" name="Text Box 14">
          <a:extLst>
            <a:ext uri="{FF2B5EF4-FFF2-40B4-BE49-F238E27FC236}">
              <a16:creationId xmlns="" xmlns:a16="http://schemas.microsoft.com/office/drawing/2014/main" id="{7D9C8788-911A-4240-AB80-EEF77FD88C1A}"/>
            </a:ext>
          </a:extLst>
        </xdr:cNvPr>
        <xdr:cNvSpPr txBox="1">
          <a:spLocks noChangeArrowheads="1"/>
        </xdr:cNvSpPr>
      </xdr:nvSpPr>
      <xdr:spPr bwMode="auto">
        <a:xfrm>
          <a:off x="40100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26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7" name="Text Box 15">
          <a:extLst>
            <a:ext uri="{FF2B5EF4-FFF2-40B4-BE49-F238E27FC236}">
              <a16:creationId xmlns="" xmlns:a16="http://schemas.microsoft.com/office/drawing/2014/main" id="{F64FAE39-D254-40D2-9FA1-753AC6DD751C}"/>
            </a:ext>
          </a:extLst>
        </xdr:cNvPr>
        <xdr:cNvSpPr txBox="1">
          <a:spLocks noChangeArrowheads="1"/>
        </xdr:cNvSpPr>
      </xdr:nvSpPr>
      <xdr:spPr bwMode="auto">
        <a:xfrm>
          <a:off x="40100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11</xdr:col>
      <xdr:colOff>19050</xdr:colOff>
      <xdr:row>2</xdr:row>
      <xdr:rowOff>114300</xdr:rowOff>
    </xdr:from>
    <xdr:to>
      <xdr:col>14</xdr:col>
      <xdr:colOff>12700</xdr:colOff>
      <xdr:row>2</xdr:row>
      <xdr:rowOff>114300</xdr:rowOff>
    </xdr:to>
    <xdr:sp macro="" textlink="">
      <xdr:nvSpPr>
        <xdr:cNvPr id="8" name="Line 132">
          <a:extLst>
            <a:ext uri="{FF2B5EF4-FFF2-40B4-BE49-F238E27FC236}">
              <a16:creationId xmlns="" xmlns:a16="http://schemas.microsoft.com/office/drawing/2014/main" id="{85FB1230-7B19-403B-BE84-C5871144FDC3}"/>
            </a:ext>
          </a:extLst>
        </xdr:cNvPr>
        <xdr:cNvSpPr>
          <a:spLocks noChangeShapeType="1"/>
        </xdr:cNvSpPr>
      </xdr:nvSpPr>
      <xdr:spPr bwMode="auto">
        <a:xfrm>
          <a:off x="1752600" y="523875"/>
          <a:ext cx="393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2</xdr:row>
      <xdr:rowOff>120650</xdr:rowOff>
    </xdr:from>
    <xdr:to>
      <xdr:col>6</xdr:col>
      <xdr:colOff>127000</xdr:colOff>
      <xdr:row>2</xdr:row>
      <xdr:rowOff>120650</xdr:rowOff>
    </xdr:to>
    <xdr:sp macro="" textlink="">
      <xdr:nvSpPr>
        <xdr:cNvPr id="9" name="Line 133">
          <a:extLst>
            <a:ext uri="{FF2B5EF4-FFF2-40B4-BE49-F238E27FC236}">
              <a16:creationId xmlns="" xmlns:a16="http://schemas.microsoft.com/office/drawing/2014/main" id="{ECB0E12E-7175-4FFF-8616-A8C25D7FBEDC}"/>
            </a:ext>
          </a:extLst>
        </xdr:cNvPr>
        <xdr:cNvSpPr>
          <a:spLocks noChangeShapeType="1"/>
        </xdr:cNvSpPr>
      </xdr:nvSpPr>
      <xdr:spPr bwMode="auto">
        <a:xfrm flipH="1">
          <a:off x="800100" y="530225"/>
          <a:ext cx="393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31750</xdr:colOff>
      <xdr:row>3</xdr:row>
      <xdr:rowOff>158750</xdr:rowOff>
    </xdr:from>
    <xdr:to>
      <xdr:col>7</xdr:col>
      <xdr:colOff>38100</xdr:colOff>
      <xdr:row>27</xdr:row>
      <xdr:rowOff>0</xdr:rowOff>
    </xdr:to>
    <xdr:grpSp>
      <xdr:nvGrpSpPr>
        <xdr:cNvPr id="10" name="Group 134">
          <a:extLst>
            <a:ext uri="{FF2B5EF4-FFF2-40B4-BE49-F238E27FC236}">
              <a16:creationId xmlns="" xmlns:a16="http://schemas.microsoft.com/office/drawing/2014/main" id="{8025CED0-98B3-4C69-A143-E5B2249FCAA4}"/>
            </a:ext>
          </a:extLst>
        </xdr:cNvPr>
        <xdr:cNvGrpSpPr>
          <a:grpSpLocks/>
        </xdr:cNvGrpSpPr>
      </xdr:nvGrpSpPr>
      <xdr:grpSpPr bwMode="auto">
        <a:xfrm>
          <a:off x="1161415" y="756920"/>
          <a:ext cx="147320" cy="5194300"/>
          <a:chOff x="152" y="65"/>
          <a:chExt cx="15" cy="913"/>
        </a:xfrm>
      </xdr:grpSpPr>
      <xdr:sp macro="" textlink="">
        <xdr:nvSpPr>
          <xdr:cNvPr id="11" name="Rectangle 135">
            <a:extLst>
              <a:ext uri="{FF2B5EF4-FFF2-40B4-BE49-F238E27FC236}">
                <a16:creationId xmlns="" xmlns:a16="http://schemas.microsoft.com/office/drawing/2014/main" id="{FBC3C1E4-42F2-6F01-2854-D1798CEA85B1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Line 136">
            <a:extLst>
              <a:ext uri="{FF2B5EF4-FFF2-40B4-BE49-F238E27FC236}">
                <a16:creationId xmlns="" xmlns:a16="http://schemas.microsoft.com/office/drawing/2014/main" id="{ACFA8807-C1FD-3646-7708-B8B79EB3B87F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Line 137">
            <a:extLst>
              <a:ext uri="{FF2B5EF4-FFF2-40B4-BE49-F238E27FC236}">
                <a16:creationId xmlns="" xmlns:a16="http://schemas.microsoft.com/office/drawing/2014/main" id="{57307A16-4CB9-38B7-BFC8-3D4109621A87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73025</xdr:colOff>
      <xdr:row>5</xdr:row>
      <xdr:rowOff>38100</xdr:rowOff>
    </xdr:from>
    <xdr:to>
      <xdr:col>17</xdr:col>
      <xdr:colOff>34925</xdr:colOff>
      <xdr:row>5</xdr:row>
      <xdr:rowOff>209550</xdr:rowOff>
    </xdr:to>
    <xdr:sp macro="" textlink="">
      <xdr:nvSpPr>
        <xdr:cNvPr id="14" name="Text Box 140">
          <a:extLst>
            <a:ext uri="{FF2B5EF4-FFF2-40B4-BE49-F238E27FC236}">
              <a16:creationId xmlns="" xmlns:a16="http://schemas.microsoft.com/office/drawing/2014/main" id="{E838E093-E837-4CF9-92DE-7CD6DD461BF6}"/>
            </a:ext>
          </a:extLst>
        </xdr:cNvPr>
        <xdr:cNvSpPr txBox="1">
          <a:spLocks noChangeArrowheads="1"/>
        </xdr:cNvSpPr>
      </xdr:nvSpPr>
      <xdr:spPr bwMode="auto">
        <a:xfrm>
          <a:off x="2206625" y="1114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7</xdr:row>
      <xdr:rowOff>38100</xdr:rowOff>
    </xdr:from>
    <xdr:to>
      <xdr:col>17</xdr:col>
      <xdr:colOff>34925</xdr:colOff>
      <xdr:row>7</xdr:row>
      <xdr:rowOff>209550</xdr:rowOff>
    </xdr:to>
    <xdr:sp macro="" textlink="">
      <xdr:nvSpPr>
        <xdr:cNvPr id="15" name="Text Box 141">
          <a:extLst>
            <a:ext uri="{FF2B5EF4-FFF2-40B4-BE49-F238E27FC236}">
              <a16:creationId xmlns="" xmlns:a16="http://schemas.microsoft.com/office/drawing/2014/main" id="{7930FDDB-19FC-4CF0-AAE6-D37057B45417}"/>
            </a:ext>
          </a:extLst>
        </xdr:cNvPr>
        <xdr:cNvSpPr txBox="1">
          <a:spLocks noChangeArrowheads="1"/>
        </xdr:cNvSpPr>
      </xdr:nvSpPr>
      <xdr:spPr bwMode="auto">
        <a:xfrm>
          <a:off x="2206625" y="1571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9</xdr:row>
      <xdr:rowOff>38100</xdr:rowOff>
    </xdr:from>
    <xdr:to>
      <xdr:col>17</xdr:col>
      <xdr:colOff>34925</xdr:colOff>
      <xdr:row>9</xdr:row>
      <xdr:rowOff>209550</xdr:rowOff>
    </xdr:to>
    <xdr:sp macro="" textlink="">
      <xdr:nvSpPr>
        <xdr:cNvPr id="16" name="Text Box 142">
          <a:extLst>
            <a:ext uri="{FF2B5EF4-FFF2-40B4-BE49-F238E27FC236}">
              <a16:creationId xmlns="" xmlns:a16="http://schemas.microsoft.com/office/drawing/2014/main" id="{19E5E1CE-F306-4B84-9EF0-906F5FED6BDF}"/>
            </a:ext>
          </a:extLst>
        </xdr:cNvPr>
        <xdr:cNvSpPr txBox="1">
          <a:spLocks noChangeArrowheads="1"/>
        </xdr:cNvSpPr>
      </xdr:nvSpPr>
      <xdr:spPr bwMode="auto">
        <a:xfrm>
          <a:off x="2206625" y="2028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11</xdr:row>
      <xdr:rowOff>38100</xdr:rowOff>
    </xdr:from>
    <xdr:to>
      <xdr:col>17</xdr:col>
      <xdr:colOff>34925</xdr:colOff>
      <xdr:row>11</xdr:row>
      <xdr:rowOff>209550</xdr:rowOff>
    </xdr:to>
    <xdr:sp macro="" textlink="">
      <xdr:nvSpPr>
        <xdr:cNvPr id="17" name="Text Box 143">
          <a:extLst>
            <a:ext uri="{FF2B5EF4-FFF2-40B4-BE49-F238E27FC236}">
              <a16:creationId xmlns="" xmlns:a16="http://schemas.microsoft.com/office/drawing/2014/main" id="{11A0220D-E02F-4A5D-87B4-84EBF62A6B33}"/>
            </a:ext>
          </a:extLst>
        </xdr:cNvPr>
        <xdr:cNvSpPr txBox="1">
          <a:spLocks noChangeArrowheads="1"/>
        </xdr:cNvSpPr>
      </xdr:nvSpPr>
      <xdr:spPr bwMode="auto">
        <a:xfrm>
          <a:off x="2206625" y="2486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26</xdr:row>
      <xdr:rowOff>0</xdr:rowOff>
    </xdr:from>
    <xdr:to>
      <xdr:col>68</xdr:col>
      <xdr:colOff>0</xdr:colOff>
      <xdr:row>26</xdr:row>
      <xdr:rowOff>0</xdr:rowOff>
    </xdr:to>
    <xdr:sp macro="" textlink="">
      <xdr:nvSpPr>
        <xdr:cNvPr id="18" name="Text Box 153">
          <a:extLst>
            <a:ext uri="{FF2B5EF4-FFF2-40B4-BE49-F238E27FC236}">
              <a16:creationId xmlns="" xmlns:a16="http://schemas.microsoft.com/office/drawing/2014/main" id="{55100064-BA17-4437-B87E-FF5C90A3088E}"/>
            </a:ext>
          </a:extLst>
        </xdr:cNvPr>
        <xdr:cNvSpPr txBox="1">
          <a:spLocks noChangeArrowheads="1"/>
        </xdr:cNvSpPr>
      </xdr:nvSpPr>
      <xdr:spPr bwMode="auto">
        <a:xfrm>
          <a:off x="959167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9</xdr:row>
      <xdr:rowOff>28575</xdr:rowOff>
    </xdr:from>
    <xdr:to>
      <xdr:col>68</xdr:col>
      <xdr:colOff>0</xdr:colOff>
      <xdr:row>9</xdr:row>
      <xdr:rowOff>200025</xdr:rowOff>
    </xdr:to>
    <xdr:sp macro="" textlink="">
      <xdr:nvSpPr>
        <xdr:cNvPr id="19" name="Text Box 155">
          <a:extLst>
            <a:ext uri="{FF2B5EF4-FFF2-40B4-BE49-F238E27FC236}">
              <a16:creationId xmlns="" xmlns:a16="http://schemas.microsoft.com/office/drawing/2014/main" id="{9B2F9163-43F1-44D8-9B1B-C271C2F7A16A}"/>
            </a:ext>
          </a:extLst>
        </xdr:cNvPr>
        <xdr:cNvSpPr txBox="1">
          <a:spLocks noChangeArrowheads="1"/>
        </xdr:cNvSpPr>
      </xdr:nvSpPr>
      <xdr:spPr bwMode="auto">
        <a:xfrm>
          <a:off x="9591675" y="20193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68</xdr:col>
      <xdr:colOff>0</xdr:colOff>
      <xdr:row>26</xdr:row>
      <xdr:rowOff>0</xdr:rowOff>
    </xdr:from>
    <xdr:to>
      <xdr:col>68</xdr:col>
      <xdr:colOff>0</xdr:colOff>
      <xdr:row>26</xdr:row>
      <xdr:rowOff>0</xdr:rowOff>
    </xdr:to>
    <xdr:sp macro="" textlink="">
      <xdr:nvSpPr>
        <xdr:cNvPr id="20" name="Text Box 157">
          <a:extLst>
            <a:ext uri="{FF2B5EF4-FFF2-40B4-BE49-F238E27FC236}">
              <a16:creationId xmlns="" xmlns:a16="http://schemas.microsoft.com/office/drawing/2014/main" id="{BBA5CC69-6FE3-429F-9AFE-33FDA2BE8B47}"/>
            </a:ext>
          </a:extLst>
        </xdr:cNvPr>
        <xdr:cNvSpPr txBox="1">
          <a:spLocks noChangeArrowheads="1"/>
        </xdr:cNvSpPr>
      </xdr:nvSpPr>
      <xdr:spPr bwMode="auto">
        <a:xfrm>
          <a:off x="959167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26</xdr:row>
      <xdr:rowOff>0</xdr:rowOff>
    </xdr:from>
    <xdr:to>
      <xdr:col>68</xdr:col>
      <xdr:colOff>0</xdr:colOff>
      <xdr:row>26</xdr:row>
      <xdr:rowOff>0</xdr:rowOff>
    </xdr:to>
    <xdr:sp macro="" textlink="">
      <xdr:nvSpPr>
        <xdr:cNvPr id="21" name="Text Box 158">
          <a:extLst>
            <a:ext uri="{FF2B5EF4-FFF2-40B4-BE49-F238E27FC236}">
              <a16:creationId xmlns="" xmlns:a16="http://schemas.microsoft.com/office/drawing/2014/main" id="{C598BAB1-F109-4E22-94FB-F023C6956CA9}"/>
            </a:ext>
          </a:extLst>
        </xdr:cNvPr>
        <xdr:cNvSpPr txBox="1">
          <a:spLocks noChangeArrowheads="1"/>
        </xdr:cNvSpPr>
      </xdr:nvSpPr>
      <xdr:spPr bwMode="auto">
        <a:xfrm>
          <a:off x="959167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68</xdr:col>
      <xdr:colOff>0</xdr:colOff>
      <xdr:row>26</xdr:row>
      <xdr:rowOff>0</xdr:rowOff>
    </xdr:from>
    <xdr:to>
      <xdr:col>68</xdr:col>
      <xdr:colOff>0</xdr:colOff>
      <xdr:row>26</xdr:row>
      <xdr:rowOff>0</xdr:rowOff>
    </xdr:to>
    <xdr:sp macro="" textlink="">
      <xdr:nvSpPr>
        <xdr:cNvPr id="22" name="Text Box 159">
          <a:extLst>
            <a:ext uri="{FF2B5EF4-FFF2-40B4-BE49-F238E27FC236}">
              <a16:creationId xmlns="" xmlns:a16="http://schemas.microsoft.com/office/drawing/2014/main" id="{6C658729-0D09-4F49-B95B-584565EEF1BB}"/>
            </a:ext>
          </a:extLst>
        </xdr:cNvPr>
        <xdr:cNvSpPr txBox="1">
          <a:spLocks noChangeArrowheads="1"/>
        </xdr:cNvSpPr>
      </xdr:nvSpPr>
      <xdr:spPr bwMode="auto">
        <a:xfrm>
          <a:off x="959167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26</xdr:row>
      <xdr:rowOff>0</xdr:rowOff>
    </xdr:from>
    <xdr:to>
      <xdr:col>68</xdr:col>
      <xdr:colOff>0</xdr:colOff>
      <xdr:row>26</xdr:row>
      <xdr:rowOff>0</xdr:rowOff>
    </xdr:to>
    <xdr:sp macro="" textlink="">
      <xdr:nvSpPr>
        <xdr:cNvPr id="23" name="Text Box 160">
          <a:extLst>
            <a:ext uri="{FF2B5EF4-FFF2-40B4-BE49-F238E27FC236}">
              <a16:creationId xmlns="" xmlns:a16="http://schemas.microsoft.com/office/drawing/2014/main" id="{F65BE66F-172D-4B25-BB2A-C3A98FE6A971}"/>
            </a:ext>
          </a:extLst>
        </xdr:cNvPr>
        <xdr:cNvSpPr txBox="1">
          <a:spLocks noChangeArrowheads="1"/>
        </xdr:cNvSpPr>
      </xdr:nvSpPr>
      <xdr:spPr bwMode="auto">
        <a:xfrm>
          <a:off x="959167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52</xdr:col>
      <xdr:colOff>19050</xdr:colOff>
      <xdr:row>2</xdr:row>
      <xdr:rowOff>114300</xdr:rowOff>
    </xdr:from>
    <xdr:to>
      <xdr:col>55</xdr:col>
      <xdr:colOff>12700</xdr:colOff>
      <xdr:row>2</xdr:row>
      <xdr:rowOff>114300</xdr:rowOff>
    </xdr:to>
    <xdr:sp macro="" textlink="">
      <xdr:nvSpPr>
        <xdr:cNvPr id="24" name="Line 277">
          <a:extLst>
            <a:ext uri="{FF2B5EF4-FFF2-40B4-BE49-F238E27FC236}">
              <a16:creationId xmlns="" xmlns:a16="http://schemas.microsoft.com/office/drawing/2014/main" id="{126B41B3-AED0-4F7D-8B54-91CB7CC0C3B0}"/>
            </a:ext>
          </a:extLst>
        </xdr:cNvPr>
        <xdr:cNvSpPr>
          <a:spLocks noChangeShapeType="1"/>
        </xdr:cNvSpPr>
      </xdr:nvSpPr>
      <xdr:spPr bwMode="auto">
        <a:xfrm>
          <a:off x="7439025" y="523875"/>
          <a:ext cx="393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45</xdr:col>
      <xdr:colOff>0</xdr:colOff>
      <xdr:row>2</xdr:row>
      <xdr:rowOff>120650</xdr:rowOff>
    </xdr:from>
    <xdr:to>
      <xdr:col>47</xdr:col>
      <xdr:colOff>127000</xdr:colOff>
      <xdr:row>2</xdr:row>
      <xdr:rowOff>120650</xdr:rowOff>
    </xdr:to>
    <xdr:sp macro="" textlink="">
      <xdr:nvSpPr>
        <xdr:cNvPr id="25" name="Line 278">
          <a:extLst>
            <a:ext uri="{FF2B5EF4-FFF2-40B4-BE49-F238E27FC236}">
              <a16:creationId xmlns="" xmlns:a16="http://schemas.microsoft.com/office/drawing/2014/main" id="{F0C033F7-3FF3-467A-AD55-674B3C0A5BFE}"/>
            </a:ext>
          </a:extLst>
        </xdr:cNvPr>
        <xdr:cNvSpPr>
          <a:spLocks noChangeShapeType="1"/>
        </xdr:cNvSpPr>
      </xdr:nvSpPr>
      <xdr:spPr bwMode="auto">
        <a:xfrm flipH="1">
          <a:off x="6486525" y="530225"/>
          <a:ext cx="393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47</xdr:col>
      <xdr:colOff>31750</xdr:colOff>
      <xdr:row>3</xdr:row>
      <xdr:rowOff>158750</xdr:rowOff>
    </xdr:from>
    <xdr:to>
      <xdr:col>48</xdr:col>
      <xdr:colOff>38100</xdr:colOff>
      <xdr:row>27</xdr:row>
      <xdr:rowOff>0</xdr:rowOff>
    </xdr:to>
    <xdr:grpSp>
      <xdr:nvGrpSpPr>
        <xdr:cNvPr id="26" name="Group 279">
          <a:extLst>
            <a:ext uri="{FF2B5EF4-FFF2-40B4-BE49-F238E27FC236}">
              <a16:creationId xmlns="" xmlns:a16="http://schemas.microsoft.com/office/drawing/2014/main" id="{40A6685F-E7D4-48B6-BE6A-D12E8D3BD0F3}"/>
            </a:ext>
          </a:extLst>
        </xdr:cNvPr>
        <xdr:cNvGrpSpPr>
          <a:grpSpLocks/>
        </xdr:cNvGrpSpPr>
      </xdr:nvGrpSpPr>
      <xdr:grpSpPr bwMode="auto">
        <a:xfrm>
          <a:off x="7171690" y="756920"/>
          <a:ext cx="147320" cy="5194300"/>
          <a:chOff x="152" y="65"/>
          <a:chExt cx="15" cy="913"/>
        </a:xfrm>
      </xdr:grpSpPr>
      <xdr:sp macro="" textlink="">
        <xdr:nvSpPr>
          <xdr:cNvPr id="27" name="Rectangle 280">
            <a:extLst>
              <a:ext uri="{FF2B5EF4-FFF2-40B4-BE49-F238E27FC236}">
                <a16:creationId xmlns="" xmlns:a16="http://schemas.microsoft.com/office/drawing/2014/main" id="{84BD26B0-B52E-CEF1-7E5C-320571AE508A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" name="Line 281">
            <a:extLst>
              <a:ext uri="{FF2B5EF4-FFF2-40B4-BE49-F238E27FC236}">
                <a16:creationId xmlns="" xmlns:a16="http://schemas.microsoft.com/office/drawing/2014/main" id="{7570EA58-6E3B-B710-9322-C9ED4C17C579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9" name="Line 282">
            <a:extLst>
              <a:ext uri="{FF2B5EF4-FFF2-40B4-BE49-F238E27FC236}">
                <a16:creationId xmlns="" xmlns:a16="http://schemas.microsoft.com/office/drawing/2014/main" id="{37ADC38A-E3EC-1AA9-7C7A-8518C5986344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55</xdr:col>
      <xdr:colOff>66675</xdr:colOff>
      <xdr:row>5</xdr:row>
      <xdr:rowOff>38100</xdr:rowOff>
    </xdr:from>
    <xdr:to>
      <xdr:col>58</xdr:col>
      <xdr:colOff>34948</xdr:colOff>
      <xdr:row>5</xdr:row>
      <xdr:rowOff>209550</xdr:rowOff>
    </xdr:to>
    <xdr:sp macro="" textlink="">
      <xdr:nvSpPr>
        <xdr:cNvPr id="30" name="Text Box 285">
          <a:extLst>
            <a:ext uri="{FF2B5EF4-FFF2-40B4-BE49-F238E27FC236}">
              <a16:creationId xmlns="" xmlns:a16="http://schemas.microsoft.com/office/drawing/2014/main" id="{963273BF-6027-4F26-876A-F008F3CE8C22}"/>
            </a:ext>
          </a:extLst>
        </xdr:cNvPr>
        <xdr:cNvSpPr txBox="1">
          <a:spLocks noChangeArrowheads="1"/>
        </xdr:cNvSpPr>
      </xdr:nvSpPr>
      <xdr:spPr bwMode="auto">
        <a:xfrm>
          <a:off x="7886700" y="1114425"/>
          <a:ext cx="36832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7</xdr:row>
      <xdr:rowOff>38100</xdr:rowOff>
    </xdr:from>
    <xdr:to>
      <xdr:col>58</xdr:col>
      <xdr:colOff>34948</xdr:colOff>
      <xdr:row>7</xdr:row>
      <xdr:rowOff>209550</xdr:rowOff>
    </xdr:to>
    <xdr:sp macro="" textlink="">
      <xdr:nvSpPr>
        <xdr:cNvPr id="31" name="Text Box 286">
          <a:extLst>
            <a:ext uri="{FF2B5EF4-FFF2-40B4-BE49-F238E27FC236}">
              <a16:creationId xmlns="" xmlns:a16="http://schemas.microsoft.com/office/drawing/2014/main" id="{B3552B41-E21C-48D2-8723-F1A20377E01A}"/>
            </a:ext>
          </a:extLst>
        </xdr:cNvPr>
        <xdr:cNvSpPr txBox="1">
          <a:spLocks noChangeArrowheads="1"/>
        </xdr:cNvSpPr>
      </xdr:nvSpPr>
      <xdr:spPr bwMode="auto">
        <a:xfrm>
          <a:off x="7886700" y="1571625"/>
          <a:ext cx="36832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9</xdr:row>
      <xdr:rowOff>38100</xdr:rowOff>
    </xdr:from>
    <xdr:to>
      <xdr:col>58</xdr:col>
      <xdr:colOff>34948</xdr:colOff>
      <xdr:row>9</xdr:row>
      <xdr:rowOff>209550</xdr:rowOff>
    </xdr:to>
    <xdr:sp macro="" textlink="">
      <xdr:nvSpPr>
        <xdr:cNvPr id="32" name="Text Box 287">
          <a:extLst>
            <a:ext uri="{FF2B5EF4-FFF2-40B4-BE49-F238E27FC236}">
              <a16:creationId xmlns="" xmlns:a16="http://schemas.microsoft.com/office/drawing/2014/main" id="{B8D7D3F8-7690-4C76-A185-304017B77363}"/>
            </a:ext>
          </a:extLst>
        </xdr:cNvPr>
        <xdr:cNvSpPr txBox="1">
          <a:spLocks noChangeArrowheads="1"/>
        </xdr:cNvSpPr>
      </xdr:nvSpPr>
      <xdr:spPr bwMode="auto">
        <a:xfrm>
          <a:off x="7886700" y="2028825"/>
          <a:ext cx="36832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11</xdr:row>
      <xdr:rowOff>38100</xdr:rowOff>
    </xdr:from>
    <xdr:to>
      <xdr:col>58</xdr:col>
      <xdr:colOff>34948</xdr:colOff>
      <xdr:row>11</xdr:row>
      <xdr:rowOff>209550</xdr:rowOff>
    </xdr:to>
    <xdr:sp macro="" textlink="">
      <xdr:nvSpPr>
        <xdr:cNvPr id="33" name="Text Box 288">
          <a:extLst>
            <a:ext uri="{FF2B5EF4-FFF2-40B4-BE49-F238E27FC236}">
              <a16:creationId xmlns="" xmlns:a16="http://schemas.microsoft.com/office/drawing/2014/main" id="{B4930ECC-965B-4D73-9C6B-B2DEA0195AC9}"/>
            </a:ext>
          </a:extLst>
        </xdr:cNvPr>
        <xdr:cNvSpPr txBox="1">
          <a:spLocks noChangeArrowheads="1"/>
        </xdr:cNvSpPr>
      </xdr:nvSpPr>
      <xdr:spPr bwMode="auto">
        <a:xfrm>
          <a:off x="7886700" y="2486025"/>
          <a:ext cx="36832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65</xdr:col>
      <xdr:colOff>0</xdr:colOff>
      <xdr:row>26</xdr:row>
      <xdr:rowOff>0</xdr:rowOff>
    </xdr:from>
    <xdr:to>
      <xdr:col>65</xdr:col>
      <xdr:colOff>0</xdr:colOff>
      <xdr:row>26</xdr:row>
      <xdr:rowOff>0</xdr:rowOff>
    </xdr:to>
    <xdr:sp macro="" textlink="">
      <xdr:nvSpPr>
        <xdr:cNvPr id="34" name="Text Box 291">
          <a:extLst>
            <a:ext uri="{FF2B5EF4-FFF2-40B4-BE49-F238E27FC236}">
              <a16:creationId xmlns="" xmlns:a16="http://schemas.microsoft.com/office/drawing/2014/main" id="{E91F3314-BA90-428B-8D17-BA97B5FB356F}"/>
            </a:ext>
          </a:extLst>
        </xdr:cNvPr>
        <xdr:cNvSpPr txBox="1">
          <a:spLocks noChangeArrowheads="1"/>
        </xdr:cNvSpPr>
      </xdr:nvSpPr>
      <xdr:spPr bwMode="auto">
        <a:xfrm>
          <a:off x="91535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65</xdr:col>
      <xdr:colOff>0</xdr:colOff>
      <xdr:row>26</xdr:row>
      <xdr:rowOff>0</xdr:rowOff>
    </xdr:from>
    <xdr:to>
      <xdr:col>65</xdr:col>
      <xdr:colOff>0</xdr:colOff>
      <xdr:row>26</xdr:row>
      <xdr:rowOff>0</xdr:rowOff>
    </xdr:to>
    <xdr:sp macro="" textlink="">
      <xdr:nvSpPr>
        <xdr:cNvPr id="35" name="Text Box 292">
          <a:extLst>
            <a:ext uri="{FF2B5EF4-FFF2-40B4-BE49-F238E27FC236}">
              <a16:creationId xmlns="" xmlns:a16="http://schemas.microsoft.com/office/drawing/2014/main" id="{56147971-E37D-4FCE-A5FA-660739E8C324}"/>
            </a:ext>
          </a:extLst>
        </xdr:cNvPr>
        <xdr:cNvSpPr txBox="1">
          <a:spLocks noChangeArrowheads="1"/>
        </xdr:cNvSpPr>
      </xdr:nvSpPr>
      <xdr:spPr bwMode="auto">
        <a:xfrm>
          <a:off x="91535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39 - 53</a:t>
          </a:r>
        </a:p>
      </xdr:txBody>
    </xdr:sp>
    <xdr:clientData/>
  </xdr:twoCellAnchor>
  <xdr:twoCellAnchor>
    <xdr:from>
      <xdr:col>65</xdr:col>
      <xdr:colOff>0</xdr:colOff>
      <xdr:row>26</xdr:row>
      <xdr:rowOff>0</xdr:rowOff>
    </xdr:from>
    <xdr:to>
      <xdr:col>65</xdr:col>
      <xdr:colOff>0</xdr:colOff>
      <xdr:row>26</xdr:row>
      <xdr:rowOff>0</xdr:rowOff>
    </xdr:to>
    <xdr:sp macro="" textlink="">
      <xdr:nvSpPr>
        <xdr:cNvPr id="36" name="Text Box 293">
          <a:extLst>
            <a:ext uri="{FF2B5EF4-FFF2-40B4-BE49-F238E27FC236}">
              <a16:creationId xmlns="" xmlns:a16="http://schemas.microsoft.com/office/drawing/2014/main" id="{8EA84DA8-9A88-4BA6-9AD8-A8A528FE79B6}"/>
            </a:ext>
          </a:extLst>
        </xdr:cNvPr>
        <xdr:cNvSpPr txBox="1">
          <a:spLocks noChangeArrowheads="1"/>
        </xdr:cNvSpPr>
      </xdr:nvSpPr>
      <xdr:spPr bwMode="auto">
        <a:xfrm>
          <a:off x="91535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27</xdr:col>
      <xdr:colOff>0</xdr:colOff>
      <xdr:row>17</xdr:row>
      <xdr:rowOff>19050</xdr:rowOff>
    </xdr:from>
    <xdr:to>
      <xdr:col>27</xdr:col>
      <xdr:colOff>0</xdr:colOff>
      <xdr:row>17</xdr:row>
      <xdr:rowOff>190500</xdr:rowOff>
    </xdr:to>
    <xdr:sp macro="" textlink="">
      <xdr:nvSpPr>
        <xdr:cNvPr id="37" name="Text Box 294">
          <a:extLst>
            <a:ext uri="{FF2B5EF4-FFF2-40B4-BE49-F238E27FC236}">
              <a16:creationId xmlns="" xmlns:a16="http://schemas.microsoft.com/office/drawing/2014/main" id="{4895D221-CE0F-47E5-9A68-41C737F86073}"/>
            </a:ext>
          </a:extLst>
        </xdr:cNvPr>
        <xdr:cNvSpPr txBox="1">
          <a:spLocks noChangeArrowheads="1"/>
        </xdr:cNvSpPr>
      </xdr:nvSpPr>
      <xdr:spPr bwMode="auto">
        <a:xfrm>
          <a:off x="4010025" y="38385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19</xdr:row>
      <xdr:rowOff>38100</xdr:rowOff>
    </xdr:from>
    <xdr:to>
      <xdr:col>27</xdr:col>
      <xdr:colOff>0</xdr:colOff>
      <xdr:row>19</xdr:row>
      <xdr:rowOff>209550</xdr:rowOff>
    </xdr:to>
    <xdr:sp macro="" textlink="">
      <xdr:nvSpPr>
        <xdr:cNvPr id="38" name="Text Box 295">
          <a:extLst>
            <a:ext uri="{FF2B5EF4-FFF2-40B4-BE49-F238E27FC236}">
              <a16:creationId xmlns="" xmlns:a16="http://schemas.microsoft.com/office/drawing/2014/main" id="{572CDB5C-66BB-41E1-ACD0-ADDD60108A13}"/>
            </a:ext>
          </a:extLst>
        </xdr:cNvPr>
        <xdr:cNvSpPr txBox="1">
          <a:spLocks noChangeArrowheads="1"/>
        </xdr:cNvSpPr>
      </xdr:nvSpPr>
      <xdr:spPr bwMode="auto">
        <a:xfrm>
          <a:off x="4010025" y="43148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17</xdr:row>
      <xdr:rowOff>19050</xdr:rowOff>
    </xdr:from>
    <xdr:to>
      <xdr:col>68</xdr:col>
      <xdr:colOff>0</xdr:colOff>
      <xdr:row>17</xdr:row>
      <xdr:rowOff>190500</xdr:rowOff>
    </xdr:to>
    <xdr:sp macro="" textlink="">
      <xdr:nvSpPr>
        <xdr:cNvPr id="39" name="Text Box 296">
          <a:extLst>
            <a:ext uri="{FF2B5EF4-FFF2-40B4-BE49-F238E27FC236}">
              <a16:creationId xmlns="" xmlns:a16="http://schemas.microsoft.com/office/drawing/2014/main" id="{ED0A956D-FBFE-4C4E-AD53-9570F031E989}"/>
            </a:ext>
          </a:extLst>
        </xdr:cNvPr>
        <xdr:cNvSpPr txBox="1">
          <a:spLocks noChangeArrowheads="1"/>
        </xdr:cNvSpPr>
      </xdr:nvSpPr>
      <xdr:spPr bwMode="auto">
        <a:xfrm>
          <a:off x="9591675" y="38385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19</xdr:row>
      <xdr:rowOff>38100</xdr:rowOff>
    </xdr:from>
    <xdr:to>
      <xdr:col>68</xdr:col>
      <xdr:colOff>0</xdr:colOff>
      <xdr:row>19</xdr:row>
      <xdr:rowOff>209550</xdr:rowOff>
    </xdr:to>
    <xdr:sp macro="" textlink="">
      <xdr:nvSpPr>
        <xdr:cNvPr id="40" name="Text Box 297">
          <a:extLst>
            <a:ext uri="{FF2B5EF4-FFF2-40B4-BE49-F238E27FC236}">
              <a16:creationId xmlns="" xmlns:a16="http://schemas.microsoft.com/office/drawing/2014/main" id="{DD367765-E07B-4ECA-A57F-C9005535F942}"/>
            </a:ext>
          </a:extLst>
        </xdr:cNvPr>
        <xdr:cNvSpPr txBox="1">
          <a:spLocks noChangeArrowheads="1"/>
        </xdr:cNvSpPr>
      </xdr:nvSpPr>
      <xdr:spPr bwMode="auto">
        <a:xfrm>
          <a:off x="9591675" y="43148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13</xdr:row>
      <xdr:rowOff>34925</xdr:rowOff>
    </xdr:from>
    <xdr:to>
      <xdr:col>27</xdr:col>
      <xdr:colOff>0</xdr:colOff>
      <xdr:row>13</xdr:row>
      <xdr:rowOff>206375</xdr:rowOff>
    </xdr:to>
    <xdr:sp macro="" textlink="">
      <xdr:nvSpPr>
        <xdr:cNvPr id="41" name="Text Box 7">
          <a:extLst>
            <a:ext uri="{FF2B5EF4-FFF2-40B4-BE49-F238E27FC236}">
              <a16:creationId xmlns="" xmlns:a16="http://schemas.microsoft.com/office/drawing/2014/main" id="{DC0FDA77-ECF7-4FB8-877A-DAF5014BD810}"/>
            </a:ext>
          </a:extLst>
        </xdr:cNvPr>
        <xdr:cNvSpPr txBox="1">
          <a:spLocks noChangeArrowheads="1"/>
        </xdr:cNvSpPr>
      </xdr:nvSpPr>
      <xdr:spPr bwMode="auto">
        <a:xfrm>
          <a:off x="4010025" y="29400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73025</xdr:colOff>
      <xdr:row>13</xdr:row>
      <xdr:rowOff>38100</xdr:rowOff>
    </xdr:from>
    <xdr:to>
      <xdr:col>17</xdr:col>
      <xdr:colOff>34925</xdr:colOff>
      <xdr:row>13</xdr:row>
      <xdr:rowOff>209550</xdr:rowOff>
    </xdr:to>
    <xdr:sp macro="" textlink="">
      <xdr:nvSpPr>
        <xdr:cNvPr id="42" name="Text Box 145">
          <a:extLst>
            <a:ext uri="{FF2B5EF4-FFF2-40B4-BE49-F238E27FC236}">
              <a16:creationId xmlns="" xmlns:a16="http://schemas.microsoft.com/office/drawing/2014/main" id="{B263869B-0C02-45A2-94E0-F2AAC6CA8064}"/>
            </a:ext>
          </a:extLst>
        </xdr:cNvPr>
        <xdr:cNvSpPr txBox="1">
          <a:spLocks noChangeArrowheads="1"/>
        </xdr:cNvSpPr>
      </xdr:nvSpPr>
      <xdr:spPr bwMode="auto">
        <a:xfrm>
          <a:off x="2206625" y="2943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13</xdr:row>
      <xdr:rowOff>34925</xdr:rowOff>
    </xdr:from>
    <xdr:to>
      <xdr:col>68</xdr:col>
      <xdr:colOff>0</xdr:colOff>
      <xdr:row>13</xdr:row>
      <xdr:rowOff>206375</xdr:rowOff>
    </xdr:to>
    <xdr:sp macro="" textlink="">
      <xdr:nvSpPr>
        <xdr:cNvPr id="43" name="Text Box 152">
          <a:extLst>
            <a:ext uri="{FF2B5EF4-FFF2-40B4-BE49-F238E27FC236}">
              <a16:creationId xmlns="" xmlns:a16="http://schemas.microsoft.com/office/drawing/2014/main" id="{BA33DC1D-ADC1-4B45-B1FE-997850B90787}"/>
            </a:ext>
          </a:extLst>
        </xdr:cNvPr>
        <xdr:cNvSpPr txBox="1">
          <a:spLocks noChangeArrowheads="1"/>
        </xdr:cNvSpPr>
      </xdr:nvSpPr>
      <xdr:spPr bwMode="auto">
        <a:xfrm>
          <a:off x="9591675" y="29400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13</xdr:row>
      <xdr:rowOff>38100</xdr:rowOff>
    </xdr:from>
    <xdr:to>
      <xdr:col>58</xdr:col>
      <xdr:colOff>34948</xdr:colOff>
      <xdr:row>13</xdr:row>
      <xdr:rowOff>209550</xdr:rowOff>
    </xdr:to>
    <xdr:sp macro="" textlink="">
      <xdr:nvSpPr>
        <xdr:cNvPr id="44" name="Text Box 290">
          <a:extLst>
            <a:ext uri="{FF2B5EF4-FFF2-40B4-BE49-F238E27FC236}">
              <a16:creationId xmlns="" xmlns:a16="http://schemas.microsoft.com/office/drawing/2014/main" id="{46C1A305-528F-410B-AFA7-65ADC3302603}"/>
            </a:ext>
          </a:extLst>
        </xdr:cNvPr>
        <xdr:cNvSpPr txBox="1">
          <a:spLocks noChangeArrowheads="1"/>
        </xdr:cNvSpPr>
      </xdr:nvSpPr>
      <xdr:spPr bwMode="auto">
        <a:xfrm>
          <a:off x="7886700" y="2943225"/>
          <a:ext cx="36832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15</xdr:row>
      <xdr:rowOff>28575</xdr:rowOff>
    </xdr:from>
    <xdr:to>
      <xdr:col>27</xdr:col>
      <xdr:colOff>0</xdr:colOff>
      <xdr:row>15</xdr:row>
      <xdr:rowOff>200025</xdr:rowOff>
    </xdr:to>
    <xdr:sp macro="" textlink="">
      <xdr:nvSpPr>
        <xdr:cNvPr id="45" name="Text Box 7">
          <a:extLst>
            <a:ext uri="{FF2B5EF4-FFF2-40B4-BE49-F238E27FC236}">
              <a16:creationId xmlns="" xmlns:a16="http://schemas.microsoft.com/office/drawing/2014/main" id="{C178E471-75EC-4630-9855-F28AC4BE0631}"/>
            </a:ext>
          </a:extLst>
        </xdr:cNvPr>
        <xdr:cNvSpPr txBox="1">
          <a:spLocks noChangeArrowheads="1"/>
        </xdr:cNvSpPr>
      </xdr:nvSpPr>
      <xdr:spPr bwMode="auto">
        <a:xfrm>
          <a:off x="4010025" y="33909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73025</xdr:colOff>
      <xdr:row>15</xdr:row>
      <xdr:rowOff>38100</xdr:rowOff>
    </xdr:from>
    <xdr:to>
      <xdr:col>17</xdr:col>
      <xdr:colOff>34925</xdr:colOff>
      <xdr:row>15</xdr:row>
      <xdr:rowOff>209550</xdr:rowOff>
    </xdr:to>
    <xdr:sp macro="" textlink="">
      <xdr:nvSpPr>
        <xdr:cNvPr id="46" name="Text Box 145">
          <a:extLst>
            <a:ext uri="{FF2B5EF4-FFF2-40B4-BE49-F238E27FC236}">
              <a16:creationId xmlns="" xmlns:a16="http://schemas.microsoft.com/office/drawing/2014/main" id="{5547580C-E697-4BD9-8040-09A047AB1A52}"/>
            </a:ext>
          </a:extLst>
        </xdr:cNvPr>
        <xdr:cNvSpPr txBox="1">
          <a:spLocks noChangeArrowheads="1"/>
        </xdr:cNvSpPr>
      </xdr:nvSpPr>
      <xdr:spPr bwMode="auto">
        <a:xfrm>
          <a:off x="2206625" y="3400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15</xdr:row>
      <xdr:rowOff>28575</xdr:rowOff>
    </xdr:from>
    <xdr:to>
      <xdr:col>68</xdr:col>
      <xdr:colOff>0</xdr:colOff>
      <xdr:row>15</xdr:row>
      <xdr:rowOff>200025</xdr:rowOff>
    </xdr:to>
    <xdr:sp macro="" textlink="">
      <xdr:nvSpPr>
        <xdr:cNvPr id="47" name="Text Box 152">
          <a:extLst>
            <a:ext uri="{FF2B5EF4-FFF2-40B4-BE49-F238E27FC236}">
              <a16:creationId xmlns="" xmlns:a16="http://schemas.microsoft.com/office/drawing/2014/main" id="{77B9EF0E-9E38-4789-83B9-FBB17CB00DEE}"/>
            </a:ext>
          </a:extLst>
        </xdr:cNvPr>
        <xdr:cNvSpPr txBox="1">
          <a:spLocks noChangeArrowheads="1"/>
        </xdr:cNvSpPr>
      </xdr:nvSpPr>
      <xdr:spPr bwMode="auto">
        <a:xfrm>
          <a:off x="9591675" y="33909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15</xdr:row>
      <xdr:rowOff>38100</xdr:rowOff>
    </xdr:from>
    <xdr:to>
      <xdr:col>58</xdr:col>
      <xdr:colOff>34948</xdr:colOff>
      <xdr:row>15</xdr:row>
      <xdr:rowOff>209550</xdr:rowOff>
    </xdr:to>
    <xdr:sp macro="" textlink="">
      <xdr:nvSpPr>
        <xdr:cNvPr id="48" name="Text Box 290">
          <a:extLst>
            <a:ext uri="{FF2B5EF4-FFF2-40B4-BE49-F238E27FC236}">
              <a16:creationId xmlns="" xmlns:a16="http://schemas.microsoft.com/office/drawing/2014/main" id="{B5317EA5-6FB9-4B17-A1A7-C10784AA36CE}"/>
            </a:ext>
          </a:extLst>
        </xdr:cNvPr>
        <xdr:cNvSpPr txBox="1">
          <a:spLocks noChangeArrowheads="1"/>
        </xdr:cNvSpPr>
      </xdr:nvSpPr>
      <xdr:spPr bwMode="auto">
        <a:xfrm>
          <a:off x="7886700" y="3400425"/>
          <a:ext cx="36832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24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2" name="Text Box 7">
          <a:extLst>
            <a:ext uri="{FF2B5EF4-FFF2-40B4-BE49-F238E27FC236}">
              <a16:creationId xmlns="" xmlns:a16="http://schemas.microsoft.com/office/drawing/2014/main" id="{1AA8F563-2DC9-4514-A427-356396EC0EFE}"/>
            </a:ext>
          </a:extLst>
        </xdr:cNvPr>
        <xdr:cNvSpPr txBox="1">
          <a:spLocks noChangeArrowheads="1"/>
        </xdr:cNvSpPr>
      </xdr:nvSpPr>
      <xdr:spPr bwMode="auto">
        <a:xfrm>
          <a:off x="5048250" y="7705725"/>
          <a:ext cx="0" cy="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75 - 95</a:t>
          </a:r>
        </a:p>
      </xdr:txBody>
    </xdr:sp>
    <xdr:clientData/>
  </xdr:twoCellAnchor>
  <xdr:twoCellAnchor>
    <xdr:from>
      <xdr:col>72</xdr:col>
      <xdr:colOff>0</xdr:colOff>
      <xdr:row>17</xdr:row>
      <xdr:rowOff>19050</xdr:rowOff>
    </xdr:from>
    <xdr:to>
      <xdr:col>72</xdr:col>
      <xdr:colOff>0</xdr:colOff>
      <xdr:row>17</xdr:row>
      <xdr:rowOff>190500</xdr:rowOff>
    </xdr:to>
    <xdr:sp macro="" textlink="">
      <xdr:nvSpPr>
        <xdr:cNvPr id="3" name="Text Box 137">
          <a:extLst>
            <a:ext uri="{FF2B5EF4-FFF2-40B4-BE49-F238E27FC236}">
              <a16:creationId xmlns="" xmlns:a16="http://schemas.microsoft.com/office/drawing/2014/main" id="{42E5A1B4-4DE7-4AAD-9FF3-4A667620C10D}"/>
            </a:ext>
          </a:extLst>
        </xdr:cNvPr>
        <xdr:cNvSpPr txBox="1">
          <a:spLocks noChangeArrowheads="1"/>
        </xdr:cNvSpPr>
      </xdr:nvSpPr>
      <xdr:spPr bwMode="auto">
        <a:xfrm>
          <a:off x="9820275" y="383857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11</xdr:row>
      <xdr:rowOff>38100</xdr:rowOff>
    </xdr:from>
    <xdr:to>
      <xdr:col>27</xdr:col>
      <xdr:colOff>0</xdr:colOff>
      <xdr:row>11</xdr:row>
      <xdr:rowOff>209550</xdr:rowOff>
    </xdr:to>
    <xdr:sp macro="" textlink="">
      <xdr:nvSpPr>
        <xdr:cNvPr id="4" name="Text Box 82">
          <a:extLst>
            <a:ext uri="{FF2B5EF4-FFF2-40B4-BE49-F238E27FC236}">
              <a16:creationId xmlns="" xmlns:a16="http://schemas.microsoft.com/office/drawing/2014/main" id="{69FCFEAF-848E-4C7D-A00E-71263EC480F3}"/>
            </a:ext>
          </a:extLst>
        </xdr:cNvPr>
        <xdr:cNvSpPr txBox="1">
          <a:spLocks noChangeArrowheads="1"/>
        </xdr:cNvSpPr>
      </xdr:nvSpPr>
      <xdr:spPr bwMode="auto">
        <a:xfrm>
          <a:off x="3848100" y="24860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13</xdr:row>
      <xdr:rowOff>38100</xdr:rowOff>
    </xdr:from>
    <xdr:to>
      <xdr:col>27</xdr:col>
      <xdr:colOff>0</xdr:colOff>
      <xdr:row>13</xdr:row>
      <xdr:rowOff>209550</xdr:rowOff>
    </xdr:to>
    <xdr:sp macro="" textlink="">
      <xdr:nvSpPr>
        <xdr:cNvPr id="5" name="Text Box 85">
          <a:extLst>
            <a:ext uri="{FF2B5EF4-FFF2-40B4-BE49-F238E27FC236}">
              <a16:creationId xmlns="" xmlns:a16="http://schemas.microsoft.com/office/drawing/2014/main" id="{E0280BFA-6A69-4D67-8373-A98C9E7CA711}"/>
            </a:ext>
          </a:extLst>
        </xdr:cNvPr>
        <xdr:cNvSpPr txBox="1">
          <a:spLocks noChangeArrowheads="1"/>
        </xdr:cNvSpPr>
      </xdr:nvSpPr>
      <xdr:spPr bwMode="auto">
        <a:xfrm>
          <a:off x="3848100" y="29432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10</xdr:row>
      <xdr:rowOff>0</xdr:rowOff>
    </xdr:from>
    <xdr:to>
      <xdr:col>68</xdr:col>
      <xdr:colOff>50800</xdr:colOff>
      <xdr:row>10</xdr:row>
      <xdr:rowOff>31750</xdr:rowOff>
    </xdr:to>
    <xdr:sp macro="" textlink="">
      <xdr:nvSpPr>
        <xdr:cNvPr id="6" name="Line 130">
          <a:extLst>
            <a:ext uri="{FF2B5EF4-FFF2-40B4-BE49-F238E27FC236}">
              <a16:creationId xmlns="" xmlns:a16="http://schemas.microsoft.com/office/drawing/2014/main" id="{60F31A29-9519-420A-A661-BF5760BDB70A}"/>
            </a:ext>
          </a:extLst>
        </xdr:cNvPr>
        <xdr:cNvSpPr>
          <a:spLocks noChangeShapeType="1"/>
        </xdr:cNvSpPr>
      </xdr:nvSpPr>
      <xdr:spPr bwMode="auto">
        <a:xfrm>
          <a:off x="9337675" y="22193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10</xdr:row>
      <xdr:rowOff>0</xdr:rowOff>
    </xdr:from>
    <xdr:to>
      <xdr:col>67</xdr:col>
      <xdr:colOff>88900</xdr:colOff>
      <xdr:row>10</xdr:row>
      <xdr:rowOff>19050</xdr:rowOff>
    </xdr:to>
    <xdr:sp macro="" textlink="">
      <xdr:nvSpPr>
        <xdr:cNvPr id="7" name="Line 131">
          <a:extLst>
            <a:ext uri="{FF2B5EF4-FFF2-40B4-BE49-F238E27FC236}">
              <a16:creationId xmlns="" xmlns:a16="http://schemas.microsoft.com/office/drawing/2014/main" id="{5AEAF3C0-15D4-415C-BE41-9C8229EA632C}"/>
            </a:ext>
          </a:extLst>
        </xdr:cNvPr>
        <xdr:cNvSpPr>
          <a:spLocks noChangeShapeType="1"/>
        </xdr:cNvSpPr>
      </xdr:nvSpPr>
      <xdr:spPr bwMode="auto">
        <a:xfrm>
          <a:off x="9242425" y="22193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10</xdr:row>
      <xdr:rowOff>0</xdr:rowOff>
    </xdr:from>
    <xdr:to>
      <xdr:col>69</xdr:col>
      <xdr:colOff>12700</xdr:colOff>
      <xdr:row>10</xdr:row>
      <xdr:rowOff>38100</xdr:rowOff>
    </xdr:to>
    <xdr:sp macro="" textlink="">
      <xdr:nvSpPr>
        <xdr:cNvPr id="8" name="Line 132">
          <a:extLst>
            <a:ext uri="{FF2B5EF4-FFF2-40B4-BE49-F238E27FC236}">
              <a16:creationId xmlns="" xmlns:a16="http://schemas.microsoft.com/office/drawing/2014/main" id="{C8923C84-4BAA-4C88-9542-A96CFA0047E8}"/>
            </a:ext>
          </a:extLst>
        </xdr:cNvPr>
        <xdr:cNvSpPr>
          <a:spLocks noChangeShapeType="1"/>
        </xdr:cNvSpPr>
      </xdr:nvSpPr>
      <xdr:spPr bwMode="auto">
        <a:xfrm>
          <a:off x="9432925" y="2219325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10</xdr:row>
      <xdr:rowOff>0</xdr:rowOff>
    </xdr:from>
    <xdr:to>
      <xdr:col>70</xdr:col>
      <xdr:colOff>69850</xdr:colOff>
      <xdr:row>10</xdr:row>
      <xdr:rowOff>31750</xdr:rowOff>
    </xdr:to>
    <xdr:sp macro="" textlink="">
      <xdr:nvSpPr>
        <xdr:cNvPr id="9" name="Line 133">
          <a:extLst>
            <a:ext uri="{FF2B5EF4-FFF2-40B4-BE49-F238E27FC236}">
              <a16:creationId xmlns="" xmlns:a16="http://schemas.microsoft.com/office/drawing/2014/main" id="{1D9BCC5C-2754-4BC3-A8D5-366C413E24AB}"/>
            </a:ext>
          </a:extLst>
        </xdr:cNvPr>
        <xdr:cNvSpPr>
          <a:spLocks noChangeShapeType="1"/>
        </xdr:cNvSpPr>
      </xdr:nvSpPr>
      <xdr:spPr bwMode="auto">
        <a:xfrm>
          <a:off x="9623425" y="22193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10</xdr:row>
      <xdr:rowOff>0</xdr:rowOff>
    </xdr:from>
    <xdr:to>
      <xdr:col>69</xdr:col>
      <xdr:colOff>107950</xdr:colOff>
      <xdr:row>10</xdr:row>
      <xdr:rowOff>19050</xdr:rowOff>
    </xdr:to>
    <xdr:sp macro="" textlink="">
      <xdr:nvSpPr>
        <xdr:cNvPr id="10" name="Line 134">
          <a:extLst>
            <a:ext uri="{FF2B5EF4-FFF2-40B4-BE49-F238E27FC236}">
              <a16:creationId xmlns="" xmlns:a16="http://schemas.microsoft.com/office/drawing/2014/main" id="{9B280D75-DD5D-42A4-B6EC-07E421B4728C}"/>
            </a:ext>
          </a:extLst>
        </xdr:cNvPr>
        <xdr:cNvSpPr>
          <a:spLocks noChangeShapeType="1"/>
        </xdr:cNvSpPr>
      </xdr:nvSpPr>
      <xdr:spPr bwMode="auto">
        <a:xfrm>
          <a:off x="9528175" y="22193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12</xdr:row>
      <xdr:rowOff>0</xdr:rowOff>
    </xdr:from>
    <xdr:to>
      <xdr:col>67</xdr:col>
      <xdr:colOff>88900</xdr:colOff>
      <xdr:row>12</xdr:row>
      <xdr:rowOff>12700</xdr:rowOff>
    </xdr:to>
    <xdr:sp macro="" textlink="">
      <xdr:nvSpPr>
        <xdr:cNvPr id="11" name="Line 45">
          <a:extLst>
            <a:ext uri="{FF2B5EF4-FFF2-40B4-BE49-F238E27FC236}">
              <a16:creationId xmlns="" xmlns:a16="http://schemas.microsoft.com/office/drawing/2014/main" id="{3D1ED5F9-84F4-4B7F-B670-FFDC626EE4F9}"/>
            </a:ext>
          </a:extLst>
        </xdr:cNvPr>
        <xdr:cNvSpPr>
          <a:spLocks noChangeShapeType="1"/>
        </xdr:cNvSpPr>
      </xdr:nvSpPr>
      <xdr:spPr bwMode="auto">
        <a:xfrm>
          <a:off x="9242425" y="2676525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2" name="Line 489">
          <a:extLst>
            <a:ext uri="{FF2B5EF4-FFF2-40B4-BE49-F238E27FC236}">
              <a16:creationId xmlns="" xmlns:a16="http://schemas.microsoft.com/office/drawing/2014/main" id="{2C04E94B-EEAF-41DD-B845-081D3C96577C}"/>
            </a:ext>
          </a:extLst>
        </xdr:cNvPr>
        <xdr:cNvSpPr>
          <a:spLocks noChangeShapeType="1"/>
        </xdr:cNvSpPr>
      </xdr:nvSpPr>
      <xdr:spPr bwMode="auto">
        <a:xfrm>
          <a:off x="7527925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12</xdr:row>
      <xdr:rowOff>0</xdr:rowOff>
    </xdr:from>
    <xdr:to>
      <xdr:col>10</xdr:col>
      <xdr:colOff>107950</xdr:colOff>
      <xdr:row>12</xdr:row>
      <xdr:rowOff>0</xdr:rowOff>
    </xdr:to>
    <xdr:sp macro="" textlink="">
      <xdr:nvSpPr>
        <xdr:cNvPr id="13" name="Line 489">
          <a:extLst>
            <a:ext uri="{FF2B5EF4-FFF2-40B4-BE49-F238E27FC236}">
              <a16:creationId xmlns="" xmlns:a16="http://schemas.microsoft.com/office/drawing/2014/main" id="{11AFB424-E86A-413A-8B3B-A4B6467AF069}"/>
            </a:ext>
          </a:extLst>
        </xdr:cNvPr>
        <xdr:cNvSpPr>
          <a:spLocks noChangeShapeType="1"/>
        </xdr:cNvSpPr>
      </xdr:nvSpPr>
      <xdr:spPr bwMode="auto">
        <a:xfrm>
          <a:off x="1689100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16</xdr:row>
      <xdr:rowOff>0</xdr:rowOff>
    </xdr:from>
    <xdr:to>
      <xdr:col>10</xdr:col>
      <xdr:colOff>107950</xdr:colOff>
      <xdr:row>16</xdr:row>
      <xdr:rowOff>0</xdr:rowOff>
    </xdr:to>
    <xdr:sp macro="" textlink="">
      <xdr:nvSpPr>
        <xdr:cNvPr id="14" name="Line 489">
          <a:extLst>
            <a:ext uri="{FF2B5EF4-FFF2-40B4-BE49-F238E27FC236}">
              <a16:creationId xmlns="" xmlns:a16="http://schemas.microsoft.com/office/drawing/2014/main" id="{63CF3F40-BF11-4F42-8402-4DFC4A401D5F}"/>
            </a:ext>
          </a:extLst>
        </xdr:cNvPr>
        <xdr:cNvSpPr>
          <a:spLocks noChangeShapeType="1"/>
        </xdr:cNvSpPr>
      </xdr:nvSpPr>
      <xdr:spPr bwMode="auto">
        <a:xfrm>
          <a:off x="1689100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15" name="Line 489">
          <a:extLst>
            <a:ext uri="{FF2B5EF4-FFF2-40B4-BE49-F238E27FC236}">
              <a16:creationId xmlns="" xmlns:a16="http://schemas.microsoft.com/office/drawing/2014/main" id="{81AFCF85-91FA-4AC9-93AF-B4C32956257F}"/>
            </a:ext>
          </a:extLst>
        </xdr:cNvPr>
        <xdr:cNvSpPr>
          <a:spLocks noChangeShapeType="1"/>
        </xdr:cNvSpPr>
      </xdr:nvSpPr>
      <xdr:spPr bwMode="auto">
        <a:xfrm>
          <a:off x="7527925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16" name="Line 489">
          <a:extLst>
            <a:ext uri="{FF2B5EF4-FFF2-40B4-BE49-F238E27FC236}">
              <a16:creationId xmlns="" xmlns:a16="http://schemas.microsoft.com/office/drawing/2014/main" id="{6E3760CD-9589-4440-B20A-57475D902483}"/>
            </a:ext>
          </a:extLst>
        </xdr:cNvPr>
        <xdr:cNvSpPr>
          <a:spLocks noChangeShapeType="1"/>
        </xdr:cNvSpPr>
      </xdr:nvSpPr>
      <xdr:spPr bwMode="auto">
        <a:xfrm>
          <a:off x="7527925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7" name="Line 489">
          <a:extLst>
            <a:ext uri="{FF2B5EF4-FFF2-40B4-BE49-F238E27FC236}">
              <a16:creationId xmlns="" xmlns:a16="http://schemas.microsoft.com/office/drawing/2014/main" id="{CDB3B404-C9AF-44AB-A407-5E20A948CC34}"/>
            </a:ext>
          </a:extLst>
        </xdr:cNvPr>
        <xdr:cNvSpPr>
          <a:spLocks noChangeShapeType="1"/>
        </xdr:cNvSpPr>
      </xdr:nvSpPr>
      <xdr:spPr bwMode="auto">
        <a:xfrm>
          <a:off x="7527925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18</xdr:row>
      <xdr:rowOff>0</xdr:rowOff>
    </xdr:from>
    <xdr:to>
      <xdr:col>10</xdr:col>
      <xdr:colOff>107950</xdr:colOff>
      <xdr:row>18</xdr:row>
      <xdr:rowOff>0</xdr:rowOff>
    </xdr:to>
    <xdr:sp macro="" textlink="">
      <xdr:nvSpPr>
        <xdr:cNvPr id="18" name="Line 489">
          <a:extLst>
            <a:ext uri="{FF2B5EF4-FFF2-40B4-BE49-F238E27FC236}">
              <a16:creationId xmlns="" xmlns:a16="http://schemas.microsoft.com/office/drawing/2014/main" id="{1EBD4AC3-D144-46E3-B99C-B4CDEF2DB3F0}"/>
            </a:ext>
          </a:extLst>
        </xdr:cNvPr>
        <xdr:cNvSpPr>
          <a:spLocks noChangeShapeType="1"/>
        </xdr:cNvSpPr>
      </xdr:nvSpPr>
      <xdr:spPr bwMode="auto">
        <a:xfrm>
          <a:off x="1689100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19" name="Line 489">
          <a:extLst>
            <a:ext uri="{FF2B5EF4-FFF2-40B4-BE49-F238E27FC236}">
              <a16:creationId xmlns="" xmlns:a16="http://schemas.microsoft.com/office/drawing/2014/main" id="{18AF5DE1-5D9B-481B-BA5F-A1CE0AC95AB0}"/>
            </a:ext>
          </a:extLst>
        </xdr:cNvPr>
        <xdr:cNvSpPr>
          <a:spLocks noChangeShapeType="1"/>
        </xdr:cNvSpPr>
      </xdr:nvSpPr>
      <xdr:spPr bwMode="auto">
        <a:xfrm>
          <a:off x="7527925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20" name="Line 489">
          <a:extLst>
            <a:ext uri="{FF2B5EF4-FFF2-40B4-BE49-F238E27FC236}">
              <a16:creationId xmlns="" xmlns:a16="http://schemas.microsoft.com/office/drawing/2014/main" id="{7367F1AD-592F-4FD5-BD66-D89A95C0E83E}"/>
            </a:ext>
          </a:extLst>
        </xdr:cNvPr>
        <xdr:cNvSpPr>
          <a:spLocks noChangeShapeType="1"/>
        </xdr:cNvSpPr>
      </xdr:nvSpPr>
      <xdr:spPr bwMode="auto">
        <a:xfrm>
          <a:off x="7527925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21" name="Line 489">
          <a:extLst>
            <a:ext uri="{FF2B5EF4-FFF2-40B4-BE49-F238E27FC236}">
              <a16:creationId xmlns="" xmlns:a16="http://schemas.microsoft.com/office/drawing/2014/main" id="{91C9B09D-474E-444C-9C99-821EA7D709FF}"/>
            </a:ext>
          </a:extLst>
        </xdr:cNvPr>
        <xdr:cNvSpPr>
          <a:spLocks noChangeShapeType="1"/>
        </xdr:cNvSpPr>
      </xdr:nvSpPr>
      <xdr:spPr bwMode="auto">
        <a:xfrm>
          <a:off x="7527925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22" name="Line 489">
          <a:extLst>
            <a:ext uri="{FF2B5EF4-FFF2-40B4-BE49-F238E27FC236}">
              <a16:creationId xmlns="" xmlns:a16="http://schemas.microsoft.com/office/drawing/2014/main" id="{BCB0350B-FD2B-41D3-B6F6-C7EDE02CD24A}"/>
            </a:ext>
          </a:extLst>
        </xdr:cNvPr>
        <xdr:cNvSpPr>
          <a:spLocks noChangeShapeType="1"/>
        </xdr:cNvSpPr>
      </xdr:nvSpPr>
      <xdr:spPr bwMode="auto">
        <a:xfrm>
          <a:off x="7527925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23" name="Line 489">
          <a:extLst>
            <a:ext uri="{FF2B5EF4-FFF2-40B4-BE49-F238E27FC236}">
              <a16:creationId xmlns="" xmlns:a16="http://schemas.microsoft.com/office/drawing/2014/main" id="{6F5E3146-9CD3-4BBA-9453-8D30A88816E9}"/>
            </a:ext>
          </a:extLst>
        </xdr:cNvPr>
        <xdr:cNvSpPr>
          <a:spLocks noChangeShapeType="1"/>
        </xdr:cNvSpPr>
      </xdr:nvSpPr>
      <xdr:spPr bwMode="auto">
        <a:xfrm>
          <a:off x="7527925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</xdr:row>
      <xdr:rowOff>38100</xdr:rowOff>
    </xdr:from>
    <xdr:to>
      <xdr:col>27</xdr:col>
      <xdr:colOff>0</xdr:colOff>
      <xdr:row>5</xdr:row>
      <xdr:rowOff>209550</xdr:rowOff>
    </xdr:to>
    <xdr:sp macro="" textlink="">
      <xdr:nvSpPr>
        <xdr:cNvPr id="24" name="Text Box 82">
          <a:extLst>
            <a:ext uri="{FF2B5EF4-FFF2-40B4-BE49-F238E27FC236}">
              <a16:creationId xmlns="" xmlns:a16="http://schemas.microsoft.com/office/drawing/2014/main" id="{C2099695-AF58-42F2-9290-751FB391E8C4}"/>
            </a:ext>
          </a:extLst>
        </xdr:cNvPr>
        <xdr:cNvSpPr txBox="1">
          <a:spLocks noChangeArrowheads="1"/>
        </xdr:cNvSpPr>
      </xdr:nvSpPr>
      <xdr:spPr bwMode="auto">
        <a:xfrm>
          <a:off x="3848100" y="11144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7</xdr:row>
      <xdr:rowOff>38100</xdr:rowOff>
    </xdr:from>
    <xdr:to>
      <xdr:col>27</xdr:col>
      <xdr:colOff>0</xdr:colOff>
      <xdr:row>7</xdr:row>
      <xdr:rowOff>209550</xdr:rowOff>
    </xdr:to>
    <xdr:sp macro="" textlink="">
      <xdr:nvSpPr>
        <xdr:cNvPr id="25" name="Text Box 82">
          <a:extLst>
            <a:ext uri="{FF2B5EF4-FFF2-40B4-BE49-F238E27FC236}">
              <a16:creationId xmlns="" xmlns:a16="http://schemas.microsoft.com/office/drawing/2014/main" id="{AA22583C-0510-48C3-A455-2AADD9C592A5}"/>
            </a:ext>
          </a:extLst>
        </xdr:cNvPr>
        <xdr:cNvSpPr txBox="1">
          <a:spLocks noChangeArrowheads="1"/>
        </xdr:cNvSpPr>
      </xdr:nvSpPr>
      <xdr:spPr bwMode="auto">
        <a:xfrm>
          <a:off x="3848100" y="15716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6</xdr:row>
      <xdr:rowOff>0</xdr:rowOff>
    </xdr:from>
    <xdr:to>
      <xdr:col>68</xdr:col>
      <xdr:colOff>50800</xdr:colOff>
      <xdr:row>6</xdr:row>
      <xdr:rowOff>31750</xdr:rowOff>
    </xdr:to>
    <xdr:sp macro="" textlink="">
      <xdr:nvSpPr>
        <xdr:cNvPr id="26" name="Line 130">
          <a:extLst>
            <a:ext uri="{FF2B5EF4-FFF2-40B4-BE49-F238E27FC236}">
              <a16:creationId xmlns="" xmlns:a16="http://schemas.microsoft.com/office/drawing/2014/main" id="{EFBB6369-4D60-46CD-925C-8E675C7A7E38}"/>
            </a:ext>
          </a:extLst>
        </xdr:cNvPr>
        <xdr:cNvSpPr>
          <a:spLocks noChangeShapeType="1"/>
        </xdr:cNvSpPr>
      </xdr:nvSpPr>
      <xdr:spPr bwMode="auto">
        <a:xfrm>
          <a:off x="9337675" y="13049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6</xdr:row>
      <xdr:rowOff>0</xdr:rowOff>
    </xdr:from>
    <xdr:to>
      <xdr:col>67</xdr:col>
      <xdr:colOff>88900</xdr:colOff>
      <xdr:row>6</xdr:row>
      <xdr:rowOff>19050</xdr:rowOff>
    </xdr:to>
    <xdr:sp macro="" textlink="">
      <xdr:nvSpPr>
        <xdr:cNvPr id="27" name="Line 131">
          <a:extLst>
            <a:ext uri="{FF2B5EF4-FFF2-40B4-BE49-F238E27FC236}">
              <a16:creationId xmlns="" xmlns:a16="http://schemas.microsoft.com/office/drawing/2014/main" id="{41762755-1D60-4B51-8A86-B7DACD1781FA}"/>
            </a:ext>
          </a:extLst>
        </xdr:cNvPr>
        <xdr:cNvSpPr>
          <a:spLocks noChangeShapeType="1"/>
        </xdr:cNvSpPr>
      </xdr:nvSpPr>
      <xdr:spPr bwMode="auto">
        <a:xfrm>
          <a:off x="9242425" y="13049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6</xdr:row>
      <xdr:rowOff>0</xdr:rowOff>
    </xdr:from>
    <xdr:to>
      <xdr:col>69</xdr:col>
      <xdr:colOff>12700</xdr:colOff>
      <xdr:row>6</xdr:row>
      <xdr:rowOff>38100</xdr:rowOff>
    </xdr:to>
    <xdr:sp macro="" textlink="">
      <xdr:nvSpPr>
        <xdr:cNvPr id="28" name="Line 132">
          <a:extLst>
            <a:ext uri="{FF2B5EF4-FFF2-40B4-BE49-F238E27FC236}">
              <a16:creationId xmlns="" xmlns:a16="http://schemas.microsoft.com/office/drawing/2014/main" id="{C7A692D6-01E9-4C23-AF04-EC64DC8C1BDD}"/>
            </a:ext>
          </a:extLst>
        </xdr:cNvPr>
        <xdr:cNvSpPr>
          <a:spLocks noChangeShapeType="1"/>
        </xdr:cNvSpPr>
      </xdr:nvSpPr>
      <xdr:spPr bwMode="auto">
        <a:xfrm>
          <a:off x="9432925" y="1304925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6</xdr:row>
      <xdr:rowOff>0</xdr:rowOff>
    </xdr:from>
    <xdr:to>
      <xdr:col>70</xdr:col>
      <xdr:colOff>69850</xdr:colOff>
      <xdr:row>6</xdr:row>
      <xdr:rowOff>31750</xdr:rowOff>
    </xdr:to>
    <xdr:sp macro="" textlink="">
      <xdr:nvSpPr>
        <xdr:cNvPr id="29" name="Line 133">
          <a:extLst>
            <a:ext uri="{FF2B5EF4-FFF2-40B4-BE49-F238E27FC236}">
              <a16:creationId xmlns="" xmlns:a16="http://schemas.microsoft.com/office/drawing/2014/main" id="{F0692529-8B2A-45A1-A3DC-E1F1F37FA694}"/>
            </a:ext>
          </a:extLst>
        </xdr:cNvPr>
        <xdr:cNvSpPr>
          <a:spLocks noChangeShapeType="1"/>
        </xdr:cNvSpPr>
      </xdr:nvSpPr>
      <xdr:spPr bwMode="auto">
        <a:xfrm>
          <a:off x="9623425" y="13049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6</xdr:row>
      <xdr:rowOff>0</xdr:rowOff>
    </xdr:from>
    <xdr:to>
      <xdr:col>69</xdr:col>
      <xdr:colOff>107950</xdr:colOff>
      <xdr:row>6</xdr:row>
      <xdr:rowOff>19050</xdr:rowOff>
    </xdr:to>
    <xdr:sp macro="" textlink="">
      <xdr:nvSpPr>
        <xdr:cNvPr id="30" name="Line 134">
          <a:extLst>
            <a:ext uri="{FF2B5EF4-FFF2-40B4-BE49-F238E27FC236}">
              <a16:creationId xmlns="" xmlns:a16="http://schemas.microsoft.com/office/drawing/2014/main" id="{092DFA62-CB58-4B19-AD56-6346BAC3359C}"/>
            </a:ext>
          </a:extLst>
        </xdr:cNvPr>
        <xdr:cNvSpPr>
          <a:spLocks noChangeShapeType="1"/>
        </xdr:cNvSpPr>
      </xdr:nvSpPr>
      <xdr:spPr bwMode="auto">
        <a:xfrm>
          <a:off x="9528175" y="13049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1" name="Line 489">
          <a:extLst>
            <a:ext uri="{FF2B5EF4-FFF2-40B4-BE49-F238E27FC236}">
              <a16:creationId xmlns="" xmlns:a16="http://schemas.microsoft.com/office/drawing/2014/main" id="{3AC252D2-E110-44DE-9FF9-E2ED712F8AE4}"/>
            </a:ext>
          </a:extLst>
        </xdr:cNvPr>
        <xdr:cNvSpPr>
          <a:spLocks noChangeShapeType="1"/>
        </xdr:cNvSpPr>
      </xdr:nvSpPr>
      <xdr:spPr bwMode="auto">
        <a:xfrm>
          <a:off x="7527925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8</xdr:row>
      <xdr:rowOff>0</xdr:rowOff>
    </xdr:from>
    <xdr:to>
      <xdr:col>10</xdr:col>
      <xdr:colOff>107950</xdr:colOff>
      <xdr:row>8</xdr:row>
      <xdr:rowOff>0</xdr:rowOff>
    </xdr:to>
    <xdr:sp macro="" textlink="">
      <xdr:nvSpPr>
        <xdr:cNvPr id="32" name="Line 489">
          <a:extLst>
            <a:ext uri="{FF2B5EF4-FFF2-40B4-BE49-F238E27FC236}">
              <a16:creationId xmlns="" xmlns:a16="http://schemas.microsoft.com/office/drawing/2014/main" id="{4F8CB9E5-BEEB-47A4-BCA4-A3FD0A339059}"/>
            </a:ext>
          </a:extLst>
        </xdr:cNvPr>
        <xdr:cNvSpPr>
          <a:spLocks noChangeShapeType="1"/>
        </xdr:cNvSpPr>
      </xdr:nvSpPr>
      <xdr:spPr bwMode="auto">
        <a:xfrm>
          <a:off x="1689100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3" name="Line 489">
          <a:extLst>
            <a:ext uri="{FF2B5EF4-FFF2-40B4-BE49-F238E27FC236}">
              <a16:creationId xmlns="" xmlns:a16="http://schemas.microsoft.com/office/drawing/2014/main" id="{BCDFB936-9E80-4C3B-9DF4-2BE0190134B0}"/>
            </a:ext>
          </a:extLst>
        </xdr:cNvPr>
        <xdr:cNvSpPr>
          <a:spLocks noChangeShapeType="1"/>
        </xdr:cNvSpPr>
      </xdr:nvSpPr>
      <xdr:spPr bwMode="auto">
        <a:xfrm>
          <a:off x="7527925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4" name="Line 489">
          <a:extLst>
            <a:ext uri="{FF2B5EF4-FFF2-40B4-BE49-F238E27FC236}">
              <a16:creationId xmlns="" xmlns:a16="http://schemas.microsoft.com/office/drawing/2014/main" id="{404753DA-CD84-4460-A9AA-BC551DF2A9E3}"/>
            </a:ext>
          </a:extLst>
        </xdr:cNvPr>
        <xdr:cNvSpPr>
          <a:spLocks noChangeShapeType="1"/>
        </xdr:cNvSpPr>
      </xdr:nvSpPr>
      <xdr:spPr bwMode="auto">
        <a:xfrm>
          <a:off x="7527925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9</xdr:row>
      <xdr:rowOff>38100</xdr:rowOff>
    </xdr:from>
    <xdr:to>
      <xdr:col>27</xdr:col>
      <xdr:colOff>0</xdr:colOff>
      <xdr:row>9</xdr:row>
      <xdr:rowOff>209550</xdr:rowOff>
    </xdr:to>
    <xdr:sp macro="" textlink="">
      <xdr:nvSpPr>
        <xdr:cNvPr id="35" name="Text Box 82">
          <a:extLst>
            <a:ext uri="{FF2B5EF4-FFF2-40B4-BE49-F238E27FC236}">
              <a16:creationId xmlns="" xmlns:a16="http://schemas.microsoft.com/office/drawing/2014/main" id="{242E77F9-4465-4D9E-AF3C-B277B925AEF9}"/>
            </a:ext>
          </a:extLst>
        </xdr:cNvPr>
        <xdr:cNvSpPr txBox="1">
          <a:spLocks noChangeArrowheads="1"/>
        </xdr:cNvSpPr>
      </xdr:nvSpPr>
      <xdr:spPr bwMode="auto">
        <a:xfrm>
          <a:off x="3848100" y="20288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8</xdr:row>
      <xdr:rowOff>0</xdr:rowOff>
    </xdr:from>
    <xdr:to>
      <xdr:col>68</xdr:col>
      <xdr:colOff>50800</xdr:colOff>
      <xdr:row>8</xdr:row>
      <xdr:rowOff>31750</xdr:rowOff>
    </xdr:to>
    <xdr:sp macro="" textlink="">
      <xdr:nvSpPr>
        <xdr:cNvPr id="36" name="Line 130">
          <a:extLst>
            <a:ext uri="{FF2B5EF4-FFF2-40B4-BE49-F238E27FC236}">
              <a16:creationId xmlns="" xmlns:a16="http://schemas.microsoft.com/office/drawing/2014/main" id="{2398BCDA-692A-4476-9F8E-7682A8DEF393}"/>
            </a:ext>
          </a:extLst>
        </xdr:cNvPr>
        <xdr:cNvSpPr>
          <a:spLocks noChangeShapeType="1"/>
        </xdr:cNvSpPr>
      </xdr:nvSpPr>
      <xdr:spPr bwMode="auto">
        <a:xfrm>
          <a:off x="9337675" y="17621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8</xdr:row>
      <xdr:rowOff>0</xdr:rowOff>
    </xdr:from>
    <xdr:to>
      <xdr:col>67</xdr:col>
      <xdr:colOff>88900</xdr:colOff>
      <xdr:row>8</xdr:row>
      <xdr:rowOff>19050</xdr:rowOff>
    </xdr:to>
    <xdr:sp macro="" textlink="">
      <xdr:nvSpPr>
        <xdr:cNvPr id="37" name="Line 131">
          <a:extLst>
            <a:ext uri="{FF2B5EF4-FFF2-40B4-BE49-F238E27FC236}">
              <a16:creationId xmlns="" xmlns:a16="http://schemas.microsoft.com/office/drawing/2014/main" id="{5BA43BAC-0063-43F4-B1A5-510C3E9AEE9F}"/>
            </a:ext>
          </a:extLst>
        </xdr:cNvPr>
        <xdr:cNvSpPr>
          <a:spLocks noChangeShapeType="1"/>
        </xdr:cNvSpPr>
      </xdr:nvSpPr>
      <xdr:spPr bwMode="auto">
        <a:xfrm>
          <a:off x="9242425" y="17621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8</xdr:row>
      <xdr:rowOff>0</xdr:rowOff>
    </xdr:from>
    <xdr:to>
      <xdr:col>69</xdr:col>
      <xdr:colOff>12700</xdr:colOff>
      <xdr:row>8</xdr:row>
      <xdr:rowOff>38100</xdr:rowOff>
    </xdr:to>
    <xdr:sp macro="" textlink="">
      <xdr:nvSpPr>
        <xdr:cNvPr id="38" name="Line 132">
          <a:extLst>
            <a:ext uri="{FF2B5EF4-FFF2-40B4-BE49-F238E27FC236}">
              <a16:creationId xmlns="" xmlns:a16="http://schemas.microsoft.com/office/drawing/2014/main" id="{6EEF1841-AFBB-4EF2-87B0-E65CABA73C43}"/>
            </a:ext>
          </a:extLst>
        </xdr:cNvPr>
        <xdr:cNvSpPr>
          <a:spLocks noChangeShapeType="1"/>
        </xdr:cNvSpPr>
      </xdr:nvSpPr>
      <xdr:spPr bwMode="auto">
        <a:xfrm>
          <a:off x="9432925" y="1762125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8</xdr:row>
      <xdr:rowOff>0</xdr:rowOff>
    </xdr:from>
    <xdr:to>
      <xdr:col>70</xdr:col>
      <xdr:colOff>69850</xdr:colOff>
      <xdr:row>8</xdr:row>
      <xdr:rowOff>31750</xdr:rowOff>
    </xdr:to>
    <xdr:sp macro="" textlink="">
      <xdr:nvSpPr>
        <xdr:cNvPr id="39" name="Line 133">
          <a:extLst>
            <a:ext uri="{FF2B5EF4-FFF2-40B4-BE49-F238E27FC236}">
              <a16:creationId xmlns="" xmlns:a16="http://schemas.microsoft.com/office/drawing/2014/main" id="{577E5029-B790-42B3-A2F8-2FC013140227}"/>
            </a:ext>
          </a:extLst>
        </xdr:cNvPr>
        <xdr:cNvSpPr>
          <a:spLocks noChangeShapeType="1"/>
        </xdr:cNvSpPr>
      </xdr:nvSpPr>
      <xdr:spPr bwMode="auto">
        <a:xfrm>
          <a:off x="9623425" y="17621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8</xdr:row>
      <xdr:rowOff>0</xdr:rowOff>
    </xdr:from>
    <xdr:to>
      <xdr:col>69</xdr:col>
      <xdr:colOff>107950</xdr:colOff>
      <xdr:row>8</xdr:row>
      <xdr:rowOff>19050</xdr:rowOff>
    </xdr:to>
    <xdr:sp macro="" textlink="">
      <xdr:nvSpPr>
        <xdr:cNvPr id="40" name="Line 134">
          <a:extLst>
            <a:ext uri="{FF2B5EF4-FFF2-40B4-BE49-F238E27FC236}">
              <a16:creationId xmlns="" xmlns:a16="http://schemas.microsoft.com/office/drawing/2014/main" id="{7EED7518-06CB-4C8D-B8BA-B6937221DAED}"/>
            </a:ext>
          </a:extLst>
        </xdr:cNvPr>
        <xdr:cNvSpPr>
          <a:spLocks noChangeShapeType="1"/>
        </xdr:cNvSpPr>
      </xdr:nvSpPr>
      <xdr:spPr bwMode="auto">
        <a:xfrm>
          <a:off x="9528175" y="17621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38100</xdr:rowOff>
    </xdr:from>
    <xdr:to>
      <xdr:col>27</xdr:col>
      <xdr:colOff>0</xdr:colOff>
      <xdr:row>15</xdr:row>
      <xdr:rowOff>209550</xdr:rowOff>
    </xdr:to>
    <xdr:sp macro="" textlink="">
      <xdr:nvSpPr>
        <xdr:cNvPr id="41" name="Text Box 82">
          <a:extLst>
            <a:ext uri="{FF2B5EF4-FFF2-40B4-BE49-F238E27FC236}">
              <a16:creationId xmlns="" xmlns:a16="http://schemas.microsoft.com/office/drawing/2014/main" id="{1F7D27F6-E118-4216-B63B-27A459EF84B3}"/>
            </a:ext>
          </a:extLst>
        </xdr:cNvPr>
        <xdr:cNvSpPr txBox="1">
          <a:spLocks noChangeArrowheads="1"/>
        </xdr:cNvSpPr>
      </xdr:nvSpPr>
      <xdr:spPr bwMode="auto">
        <a:xfrm>
          <a:off x="3848100" y="34004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67</xdr:col>
      <xdr:colOff>88900</xdr:colOff>
      <xdr:row>14</xdr:row>
      <xdr:rowOff>0</xdr:rowOff>
    </xdr:from>
    <xdr:to>
      <xdr:col>67</xdr:col>
      <xdr:colOff>88900</xdr:colOff>
      <xdr:row>14</xdr:row>
      <xdr:rowOff>12700</xdr:rowOff>
    </xdr:to>
    <xdr:sp macro="" textlink="">
      <xdr:nvSpPr>
        <xdr:cNvPr id="42" name="Line 45">
          <a:extLst>
            <a:ext uri="{FF2B5EF4-FFF2-40B4-BE49-F238E27FC236}">
              <a16:creationId xmlns="" xmlns:a16="http://schemas.microsoft.com/office/drawing/2014/main" id="{D7123FC6-0B9A-4D7C-A6BD-449FE17337C7}"/>
            </a:ext>
          </a:extLst>
        </xdr:cNvPr>
        <xdr:cNvSpPr>
          <a:spLocks noChangeShapeType="1"/>
        </xdr:cNvSpPr>
      </xdr:nvSpPr>
      <xdr:spPr bwMode="auto">
        <a:xfrm>
          <a:off x="9242425" y="3133725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43" name="Line 489">
          <a:extLst>
            <a:ext uri="{FF2B5EF4-FFF2-40B4-BE49-F238E27FC236}">
              <a16:creationId xmlns="" xmlns:a16="http://schemas.microsoft.com/office/drawing/2014/main" id="{F000DCBD-370C-4145-AC66-BACE791A6A1E}"/>
            </a:ext>
          </a:extLst>
        </xdr:cNvPr>
        <xdr:cNvSpPr>
          <a:spLocks noChangeShapeType="1"/>
        </xdr:cNvSpPr>
      </xdr:nvSpPr>
      <xdr:spPr bwMode="auto">
        <a:xfrm>
          <a:off x="7527925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44" name="Line 489">
          <a:extLst>
            <a:ext uri="{FF2B5EF4-FFF2-40B4-BE49-F238E27FC236}">
              <a16:creationId xmlns="" xmlns:a16="http://schemas.microsoft.com/office/drawing/2014/main" id="{11AFB424-E86A-413A-8B3B-A4B6467AF069}"/>
            </a:ext>
          </a:extLst>
        </xdr:cNvPr>
        <xdr:cNvSpPr>
          <a:spLocks noChangeShapeType="1"/>
        </xdr:cNvSpPr>
      </xdr:nvSpPr>
      <xdr:spPr bwMode="auto">
        <a:xfrm>
          <a:off x="7527925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45" name="Line 489">
          <a:extLst>
            <a:ext uri="{FF2B5EF4-FFF2-40B4-BE49-F238E27FC236}">
              <a16:creationId xmlns="" xmlns:a16="http://schemas.microsoft.com/office/drawing/2014/main" id="{63CF3F40-BF11-4F42-8402-4DFC4A401D5F}"/>
            </a:ext>
          </a:extLst>
        </xdr:cNvPr>
        <xdr:cNvSpPr>
          <a:spLocks noChangeShapeType="1"/>
        </xdr:cNvSpPr>
      </xdr:nvSpPr>
      <xdr:spPr bwMode="auto">
        <a:xfrm>
          <a:off x="7527925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46" name="Line 489">
          <a:extLst>
            <a:ext uri="{FF2B5EF4-FFF2-40B4-BE49-F238E27FC236}">
              <a16:creationId xmlns="" xmlns:a16="http://schemas.microsoft.com/office/drawing/2014/main" id="{1EBD4AC3-D144-46E3-B99C-B4CDEF2DB3F0}"/>
            </a:ext>
          </a:extLst>
        </xdr:cNvPr>
        <xdr:cNvSpPr>
          <a:spLocks noChangeShapeType="1"/>
        </xdr:cNvSpPr>
      </xdr:nvSpPr>
      <xdr:spPr bwMode="auto">
        <a:xfrm>
          <a:off x="7527925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47" name="Line 489">
          <a:extLst>
            <a:ext uri="{FF2B5EF4-FFF2-40B4-BE49-F238E27FC236}">
              <a16:creationId xmlns="" xmlns:a16="http://schemas.microsoft.com/office/drawing/2014/main" id="{4F8CB9E5-BEEB-47A4-BCA4-A3FD0A339059}"/>
            </a:ext>
          </a:extLst>
        </xdr:cNvPr>
        <xdr:cNvSpPr>
          <a:spLocks noChangeShapeType="1"/>
        </xdr:cNvSpPr>
      </xdr:nvSpPr>
      <xdr:spPr bwMode="auto">
        <a:xfrm>
          <a:off x="7527925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11</xdr:row>
      <xdr:rowOff>0</xdr:rowOff>
    </xdr:from>
    <xdr:to>
      <xdr:col>54</xdr:col>
      <xdr:colOff>107950</xdr:colOff>
      <xdr:row>11</xdr:row>
      <xdr:rowOff>0</xdr:rowOff>
    </xdr:to>
    <xdr:sp macro="" textlink="">
      <xdr:nvSpPr>
        <xdr:cNvPr id="48" name="Line 489">
          <a:extLst>
            <a:ext uri="{FF2B5EF4-FFF2-40B4-BE49-F238E27FC236}">
              <a16:creationId xmlns="" xmlns:a16="http://schemas.microsoft.com/office/drawing/2014/main" id="{11AFB424-E86A-413A-8B3B-A4B6467AF069}"/>
            </a:ext>
          </a:extLst>
        </xdr:cNvPr>
        <xdr:cNvSpPr>
          <a:spLocks noChangeShapeType="1"/>
        </xdr:cNvSpPr>
      </xdr:nvSpPr>
      <xdr:spPr bwMode="auto">
        <a:xfrm>
          <a:off x="1683238" y="266700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15</xdr:row>
      <xdr:rowOff>0</xdr:rowOff>
    </xdr:from>
    <xdr:to>
      <xdr:col>54</xdr:col>
      <xdr:colOff>107950</xdr:colOff>
      <xdr:row>15</xdr:row>
      <xdr:rowOff>0</xdr:rowOff>
    </xdr:to>
    <xdr:sp macro="" textlink="">
      <xdr:nvSpPr>
        <xdr:cNvPr id="49" name="Line 489">
          <a:extLst>
            <a:ext uri="{FF2B5EF4-FFF2-40B4-BE49-F238E27FC236}">
              <a16:creationId xmlns="" xmlns:a16="http://schemas.microsoft.com/office/drawing/2014/main" id="{63CF3F40-BF11-4F42-8402-4DFC4A401D5F}"/>
            </a:ext>
          </a:extLst>
        </xdr:cNvPr>
        <xdr:cNvSpPr>
          <a:spLocks noChangeShapeType="1"/>
        </xdr:cNvSpPr>
      </xdr:nvSpPr>
      <xdr:spPr bwMode="auto">
        <a:xfrm>
          <a:off x="1683238" y="3575538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17</xdr:row>
      <xdr:rowOff>0</xdr:rowOff>
    </xdr:from>
    <xdr:to>
      <xdr:col>54</xdr:col>
      <xdr:colOff>107950</xdr:colOff>
      <xdr:row>17</xdr:row>
      <xdr:rowOff>0</xdr:rowOff>
    </xdr:to>
    <xdr:sp macro="" textlink="">
      <xdr:nvSpPr>
        <xdr:cNvPr id="50" name="Line 489">
          <a:extLst>
            <a:ext uri="{FF2B5EF4-FFF2-40B4-BE49-F238E27FC236}">
              <a16:creationId xmlns="" xmlns:a16="http://schemas.microsoft.com/office/drawing/2014/main" id="{1EBD4AC3-D144-46E3-B99C-B4CDEF2DB3F0}"/>
            </a:ext>
          </a:extLst>
        </xdr:cNvPr>
        <xdr:cNvSpPr>
          <a:spLocks noChangeShapeType="1"/>
        </xdr:cNvSpPr>
      </xdr:nvSpPr>
      <xdr:spPr bwMode="auto">
        <a:xfrm>
          <a:off x="1683238" y="4029808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7</xdr:row>
      <xdr:rowOff>0</xdr:rowOff>
    </xdr:from>
    <xdr:to>
      <xdr:col>54</xdr:col>
      <xdr:colOff>107950</xdr:colOff>
      <xdr:row>7</xdr:row>
      <xdr:rowOff>0</xdr:rowOff>
    </xdr:to>
    <xdr:sp macro="" textlink="">
      <xdr:nvSpPr>
        <xdr:cNvPr id="51" name="Line 489">
          <a:extLst>
            <a:ext uri="{FF2B5EF4-FFF2-40B4-BE49-F238E27FC236}">
              <a16:creationId xmlns="" xmlns:a16="http://schemas.microsoft.com/office/drawing/2014/main" id="{4F8CB9E5-BEEB-47A4-BCA4-A3FD0A339059}"/>
            </a:ext>
          </a:extLst>
        </xdr:cNvPr>
        <xdr:cNvSpPr>
          <a:spLocks noChangeShapeType="1"/>
        </xdr:cNvSpPr>
      </xdr:nvSpPr>
      <xdr:spPr bwMode="auto">
        <a:xfrm>
          <a:off x="1683238" y="1758462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52" name="Line 489">
          <a:extLst>
            <a:ext uri="{FF2B5EF4-FFF2-40B4-BE49-F238E27FC236}">
              <a16:creationId xmlns="" xmlns:a16="http://schemas.microsoft.com/office/drawing/2014/main" id="{11AFB424-E86A-413A-8B3B-A4B6467AF069}"/>
            </a:ext>
          </a:extLst>
        </xdr:cNvPr>
        <xdr:cNvSpPr>
          <a:spLocks noChangeShapeType="1"/>
        </xdr:cNvSpPr>
      </xdr:nvSpPr>
      <xdr:spPr bwMode="auto">
        <a:xfrm>
          <a:off x="1683238" y="266700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53" name="Line 489">
          <a:extLst>
            <a:ext uri="{FF2B5EF4-FFF2-40B4-BE49-F238E27FC236}">
              <a16:creationId xmlns="" xmlns:a16="http://schemas.microsoft.com/office/drawing/2014/main" id="{63CF3F40-BF11-4F42-8402-4DFC4A401D5F}"/>
            </a:ext>
          </a:extLst>
        </xdr:cNvPr>
        <xdr:cNvSpPr>
          <a:spLocks noChangeShapeType="1"/>
        </xdr:cNvSpPr>
      </xdr:nvSpPr>
      <xdr:spPr bwMode="auto">
        <a:xfrm>
          <a:off x="1683238" y="3575538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54" name="Line 489">
          <a:extLst>
            <a:ext uri="{FF2B5EF4-FFF2-40B4-BE49-F238E27FC236}">
              <a16:creationId xmlns="" xmlns:a16="http://schemas.microsoft.com/office/drawing/2014/main" id="{1EBD4AC3-D144-46E3-B99C-B4CDEF2DB3F0}"/>
            </a:ext>
          </a:extLst>
        </xdr:cNvPr>
        <xdr:cNvSpPr>
          <a:spLocks noChangeShapeType="1"/>
        </xdr:cNvSpPr>
      </xdr:nvSpPr>
      <xdr:spPr bwMode="auto">
        <a:xfrm>
          <a:off x="1683238" y="4029808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55" name="Line 489">
          <a:extLst>
            <a:ext uri="{FF2B5EF4-FFF2-40B4-BE49-F238E27FC236}">
              <a16:creationId xmlns="" xmlns:a16="http://schemas.microsoft.com/office/drawing/2014/main" id="{4F8CB9E5-BEEB-47A4-BCA4-A3FD0A339059}"/>
            </a:ext>
          </a:extLst>
        </xdr:cNvPr>
        <xdr:cNvSpPr>
          <a:spLocks noChangeShapeType="1"/>
        </xdr:cNvSpPr>
      </xdr:nvSpPr>
      <xdr:spPr bwMode="auto">
        <a:xfrm>
          <a:off x="1683238" y="1758462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6:E19"/>
  <sheetViews>
    <sheetView workbookViewId="0">
      <selection activeCell="E19" sqref="E19"/>
    </sheetView>
  </sheetViews>
  <sheetFormatPr defaultRowHeight="12.75" x14ac:dyDescent="0.2"/>
  <sheetData>
    <row r="16" spans="5:5" ht="23.25" x14ac:dyDescent="0.2">
      <c r="E16" s="1" t="s">
        <v>0</v>
      </c>
    </row>
    <row r="18" spans="5:5" ht="18" x14ac:dyDescent="0.25">
      <c r="E18" s="2" t="s">
        <v>1</v>
      </c>
    </row>
    <row r="19" spans="5:5" ht="18" x14ac:dyDescent="0.25">
      <c r="E19" s="2" t="s">
        <v>140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opLeftCell="A7" zoomScale="235" zoomScaleNormal="235" workbookViewId="0">
      <selection activeCell="A2" sqref="A2:L2"/>
    </sheetView>
  </sheetViews>
  <sheetFormatPr defaultRowHeight="12.75" x14ac:dyDescent="0.2"/>
  <cols>
    <col min="2" max="8" width="4.28515625" customWidth="1"/>
    <col min="9" max="9" width="4.140625" customWidth="1"/>
    <col min="10" max="10" width="3.7109375" customWidth="1"/>
    <col min="11" max="11" width="2.7109375" customWidth="1"/>
    <col min="12" max="12" width="20.5703125" customWidth="1"/>
    <col min="13" max="14" width="7.28515625" customWidth="1"/>
  </cols>
  <sheetData>
    <row r="1" spans="1:14" ht="15.75" x14ac:dyDescent="0.25">
      <c r="N1" s="3"/>
    </row>
    <row r="2" spans="1:14" ht="18" x14ac:dyDescent="0.25">
      <c r="A2" s="221" t="s">
        <v>141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4" ht="18" x14ac:dyDescent="0.25">
      <c r="H3" s="4" t="s">
        <v>2</v>
      </c>
    </row>
    <row r="4" spans="1:14" x14ac:dyDescent="0.2">
      <c r="C4" s="5"/>
    </row>
    <row r="5" spans="1:14" ht="12.95" customHeight="1" x14ac:dyDescent="0.25">
      <c r="A5" s="6"/>
    </row>
    <row r="6" spans="1:14" ht="15.75" x14ac:dyDescent="0.25">
      <c r="B6" s="7" t="s">
        <v>3</v>
      </c>
    </row>
    <row r="15" spans="1:14" ht="15.75" x14ac:dyDescent="0.25">
      <c r="B15" s="7"/>
    </row>
    <row r="19" spans="1:3" ht="15" x14ac:dyDescent="0.2">
      <c r="C19" s="8"/>
    </row>
    <row r="20" spans="1:3" ht="15" x14ac:dyDescent="0.2">
      <c r="C20" s="8"/>
    </row>
    <row r="21" spans="1:3" ht="15" x14ac:dyDescent="0.2">
      <c r="C21" s="8"/>
    </row>
    <row r="28" spans="1:3" ht="5.45" customHeight="1" x14ac:dyDescent="0.2"/>
    <row r="29" spans="1:3" x14ac:dyDescent="0.2">
      <c r="C29" s="5"/>
    </row>
    <row r="30" spans="1:3" ht="12.95" customHeight="1" x14ac:dyDescent="0.25">
      <c r="A30" s="6"/>
    </row>
    <row r="31" spans="1:3" ht="15.75" x14ac:dyDescent="0.25">
      <c r="B31" s="7" t="s">
        <v>4</v>
      </c>
    </row>
    <row r="40" spans="2:3" ht="15.75" x14ac:dyDescent="0.25">
      <c r="B40" s="7"/>
    </row>
    <row r="44" spans="2:3" ht="15" x14ac:dyDescent="0.2">
      <c r="C44" s="8"/>
    </row>
    <row r="45" spans="2:3" ht="15" x14ac:dyDescent="0.2">
      <c r="C45" s="8"/>
    </row>
    <row r="46" spans="2:3" ht="15" x14ac:dyDescent="0.2">
      <c r="C46" s="8"/>
    </row>
    <row r="54" spans="1:3" x14ac:dyDescent="0.2">
      <c r="C54" s="5"/>
    </row>
    <row r="55" spans="1:3" ht="12.95" customHeight="1" x14ac:dyDescent="0.25">
      <c r="A55" s="6"/>
    </row>
    <row r="56" spans="1:3" ht="15.75" x14ac:dyDescent="0.25">
      <c r="B56" s="7" t="s">
        <v>5</v>
      </c>
    </row>
    <row r="65" spans="1:3" ht="15.75" x14ac:dyDescent="0.25">
      <c r="B65" s="7"/>
    </row>
    <row r="69" spans="1:3" ht="15" x14ac:dyDescent="0.2">
      <c r="C69" s="8"/>
    </row>
    <row r="70" spans="1:3" ht="15" x14ac:dyDescent="0.2">
      <c r="C70" s="8"/>
    </row>
    <row r="71" spans="1:3" ht="15" x14ac:dyDescent="0.2">
      <c r="C71" s="8"/>
    </row>
    <row r="79" spans="1:3" x14ac:dyDescent="0.2">
      <c r="C79" s="5"/>
    </row>
    <row r="80" spans="1:3" ht="12.95" customHeight="1" x14ac:dyDescent="0.25">
      <c r="A80" s="6"/>
    </row>
    <row r="81" spans="2:3" ht="15.75" x14ac:dyDescent="0.25">
      <c r="B81" s="7" t="s">
        <v>6</v>
      </c>
    </row>
    <row r="90" spans="2:3" ht="15.75" x14ac:dyDescent="0.25">
      <c r="B90" s="7"/>
    </row>
    <row r="94" spans="2:3" ht="15" x14ac:dyDescent="0.2">
      <c r="C94" s="8"/>
    </row>
    <row r="95" spans="2:3" ht="15" x14ac:dyDescent="0.2">
      <c r="C95" s="8"/>
    </row>
    <row r="96" spans="2:3" ht="15" x14ac:dyDescent="0.2">
      <c r="C96" s="8"/>
    </row>
  </sheetData>
  <sheetProtection selectLockedCells="1" selectUnlockedCells="1"/>
  <mergeCells count="1">
    <mergeCell ref="A2:L2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topLeftCell="A97" zoomScale="190" zoomScaleNormal="190" workbookViewId="0">
      <selection activeCell="D128" sqref="D128"/>
    </sheetView>
  </sheetViews>
  <sheetFormatPr defaultRowHeight="12.75" x14ac:dyDescent="0.2"/>
  <cols>
    <col min="4" max="4" width="3.85546875" customWidth="1"/>
    <col min="5" max="5" width="3.42578125" customWidth="1"/>
    <col min="6" max="6" width="12.5703125" style="9" customWidth="1"/>
    <col min="7" max="7" width="2.28515625" customWidth="1"/>
    <col min="8" max="8" width="6.28515625" customWidth="1"/>
    <col min="9" max="9" width="2.7109375" customWidth="1"/>
    <col min="10" max="11" width="2.140625" customWidth="1"/>
    <col min="12" max="12" width="8.85546875" style="10" customWidth="1"/>
    <col min="13" max="13" width="3.28515625" style="11" customWidth="1"/>
  </cols>
  <sheetData>
    <row r="1" spans="1:13" ht="18" x14ac:dyDescent="0.25">
      <c r="A1" s="241" t="s">
        <v>141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3" s="8" customFormat="1" ht="15.75" x14ac:dyDescent="0.25">
      <c r="A2" s="12" t="s">
        <v>7</v>
      </c>
      <c r="F2" s="13"/>
      <c r="L2" s="14"/>
      <c r="M2" s="15"/>
    </row>
    <row r="3" spans="1:13" ht="3" customHeight="1" x14ac:dyDescent="0.2"/>
    <row r="4" spans="1:13" s="16" customFormat="1" ht="12.75" customHeight="1" x14ac:dyDescent="0.2">
      <c r="A4" s="16" t="s">
        <v>8</v>
      </c>
      <c r="F4" s="17"/>
      <c r="M4" s="18"/>
    </row>
    <row r="5" spans="1:13" s="16" customFormat="1" ht="12.75" customHeight="1" x14ac:dyDescent="0.2">
      <c r="A5" s="16" t="s">
        <v>9</v>
      </c>
      <c r="F5" s="17"/>
      <c r="M5" s="18"/>
    </row>
    <row r="6" spans="1:13" s="16" customFormat="1" ht="11.25" x14ac:dyDescent="0.2">
      <c r="A6" s="16" t="s">
        <v>10</v>
      </c>
      <c r="F6" s="17"/>
      <c r="M6" s="18"/>
    </row>
    <row r="7" spans="1:13" s="16" customFormat="1" ht="11.25" x14ac:dyDescent="0.2">
      <c r="A7" s="16" t="s">
        <v>124</v>
      </c>
      <c r="F7" s="17"/>
      <c r="M7" s="18"/>
    </row>
    <row r="8" spans="1:13" ht="11.25" customHeight="1" x14ac:dyDescent="0.2">
      <c r="A8" s="16" t="s">
        <v>125</v>
      </c>
      <c r="L8"/>
    </row>
    <row r="9" spans="1:13" s="16" customFormat="1" ht="11.25" x14ac:dyDescent="0.2">
      <c r="A9" s="16" t="s">
        <v>123</v>
      </c>
      <c r="F9" s="17"/>
      <c r="M9" s="18"/>
    </row>
    <row r="10" spans="1:13" s="16" customFormat="1" ht="11.25" x14ac:dyDescent="0.2">
      <c r="A10" s="16" t="s">
        <v>126</v>
      </c>
      <c r="F10" s="17"/>
      <c r="M10" s="18"/>
    </row>
    <row r="11" spans="1:13" s="16" customFormat="1" ht="12.75" customHeight="1" x14ac:dyDescent="0.2">
      <c r="A11" s="16" t="s">
        <v>11</v>
      </c>
      <c r="C11" s="16" t="s">
        <v>12</v>
      </c>
      <c r="E11" s="16" t="s">
        <v>13</v>
      </c>
      <c r="F11" s="17"/>
      <c r="H11" s="16" t="s">
        <v>14</v>
      </c>
      <c r="L11" s="19"/>
      <c r="M11" s="18"/>
    </row>
    <row r="12" spans="1:13" s="16" customFormat="1" ht="11.25" x14ac:dyDescent="0.2">
      <c r="B12" s="20" t="s">
        <v>15</v>
      </c>
      <c r="F12" s="17"/>
      <c r="L12" s="19"/>
      <c r="M12" s="18"/>
    </row>
    <row r="13" spans="1:13" s="16" customFormat="1" ht="9.9499999999999993" customHeight="1" x14ac:dyDescent="0.2">
      <c r="B13" s="21" t="s">
        <v>16</v>
      </c>
      <c r="D13" s="22" t="s">
        <v>17</v>
      </c>
      <c r="E13" s="222" t="s">
        <v>18</v>
      </c>
      <c r="F13" s="17"/>
      <c r="L13" s="19"/>
      <c r="M13" s="18"/>
    </row>
    <row r="14" spans="1:13" s="16" customFormat="1" ht="9.9499999999999993" customHeight="1" x14ac:dyDescent="0.2">
      <c r="B14" s="23" t="s">
        <v>19</v>
      </c>
      <c r="D14" s="16" t="s">
        <v>20</v>
      </c>
      <c r="E14" s="222"/>
      <c r="F14" s="17"/>
      <c r="L14" s="19"/>
      <c r="M14" s="18"/>
    </row>
    <row r="15" spans="1:13" s="16" customFormat="1" ht="3" customHeight="1" x14ac:dyDescent="0.2">
      <c r="F15" s="17"/>
      <c r="L15" s="19"/>
      <c r="M15" s="18"/>
    </row>
    <row r="16" spans="1:13" s="16" customFormat="1" ht="11.25" x14ac:dyDescent="0.2">
      <c r="A16" s="23" t="s">
        <v>21</v>
      </c>
      <c r="B16" s="23" t="s">
        <v>22</v>
      </c>
      <c r="C16" s="23" t="s">
        <v>17</v>
      </c>
      <c r="F16" s="17"/>
      <c r="L16" s="19"/>
      <c r="M16" s="18"/>
    </row>
    <row r="17" spans="1:13" s="27" customFormat="1" ht="10.5" x14ac:dyDescent="0.2">
      <c r="A17" s="223" t="s">
        <v>23</v>
      </c>
      <c r="B17" s="24">
        <v>16</v>
      </c>
      <c r="C17" s="24">
        <v>36</v>
      </c>
      <c r="D17" s="24"/>
      <c r="E17" s="25" t="s">
        <v>24</v>
      </c>
      <c r="F17" s="26">
        <f>3+((B17+10)/11.11)-(C17/13.89+1)</f>
        <v>1.7484413668148675</v>
      </c>
      <c r="G17" s="24"/>
      <c r="H17" s="25" t="s">
        <v>25</v>
      </c>
      <c r="I17" s="25">
        <f t="shared" ref="I17:I32" si="0">CEILING(F17,1)</f>
        <v>2</v>
      </c>
      <c r="J17" s="25" t="s">
        <v>26</v>
      </c>
      <c r="K17" s="25"/>
      <c r="L17" s="226" t="s">
        <v>27</v>
      </c>
      <c r="M17" s="229">
        <f>MAX(I17:I19)</f>
        <v>3</v>
      </c>
    </row>
    <row r="18" spans="1:13" s="27" customFormat="1" ht="10.5" x14ac:dyDescent="0.2">
      <c r="A18" s="224"/>
      <c r="B18" s="24">
        <v>8</v>
      </c>
      <c r="C18" s="24">
        <v>22</v>
      </c>
      <c r="D18" s="24"/>
      <c r="E18" s="25" t="s">
        <v>24</v>
      </c>
      <c r="F18" s="26">
        <f>3+((B18+10)/13.89)-(C18/13.89+1)</f>
        <v>1.7120230381569472</v>
      </c>
      <c r="G18" s="24"/>
      <c r="H18" s="25" t="s">
        <v>25</v>
      </c>
      <c r="I18" s="25">
        <f t="shared" si="0"/>
        <v>2</v>
      </c>
      <c r="J18" s="25" t="s">
        <v>26</v>
      </c>
      <c r="K18" s="25"/>
      <c r="L18" s="227"/>
      <c r="M18" s="230"/>
    </row>
    <row r="19" spans="1:13" s="27" customFormat="1" ht="10.5" x14ac:dyDescent="0.2">
      <c r="A19" s="225"/>
      <c r="B19" s="24">
        <v>8</v>
      </c>
      <c r="C19" s="24">
        <v>21</v>
      </c>
      <c r="D19" s="24"/>
      <c r="E19" s="25" t="s">
        <v>24</v>
      </c>
      <c r="F19" s="26">
        <f>3+((B19+10)/11.11)-(C19/13.89+1)</f>
        <v>2.1082829665255942</v>
      </c>
      <c r="G19" s="24"/>
      <c r="H19" s="25" t="s">
        <v>25</v>
      </c>
      <c r="I19" s="25">
        <f t="shared" si="0"/>
        <v>3</v>
      </c>
      <c r="J19" s="25" t="s">
        <v>26</v>
      </c>
      <c r="K19" s="25"/>
      <c r="L19" s="228"/>
      <c r="M19" s="231"/>
    </row>
    <row r="20" spans="1:13" s="27" customFormat="1" ht="10.5" x14ac:dyDescent="0.2">
      <c r="A20" s="232" t="s">
        <v>28</v>
      </c>
      <c r="B20" s="28">
        <v>14</v>
      </c>
      <c r="C20" s="24">
        <v>17</v>
      </c>
      <c r="D20" s="24"/>
      <c r="E20" s="25" t="s">
        <v>24</v>
      </c>
      <c r="F20" s="26">
        <f>3+((B20+10)/11.11)-(C20/11.11+1)</f>
        <v>2.6300630063006301</v>
      </c>
      <c r="G20" s="24"/>
      <c r="H20" s="25" t="s">
        <v>25</v>
      </c>
      <c r="I20" s="25">
        <f t="shared" si="0"/>
        <v>3</v>
      </c>
      <c r="J20" s="25" t="s">
        <v>26</v>
      </c>
      <c r="K20" s="25"/>
      <c r="L20" s="233" t="s">
        <v>27</v>
      </c>
      <c r="M20" s="234">
        <f>MAX(I20:I22)</f>
        <v>3</v>
      </c>
    </row>
    <row r="21" spans="1:13" s="27" customFormat="1" ht="10.5" x14ac:dyDescent="0.2">
      <c r="A21" s="232"/>
      <c r="B21" s="28">
        <v>21</v>
      </c>
      <c r="C21" s="24">
        <v>27</v>
      </c>
      <c r="D21" s="24"/>
      <c r="E21" s="25" t="s">
        <v>24</v>
      </c>
      <c r="F21" s="26">
        <f>3+((B21+10)/11.11)-(C21/11.11+1)</f>
        <v>2.36003600360036</v>
      </c>
      <c r="G21" s="24"/>
      <c r="H21" s="25" t="s">
        <v>25</v>
      </c>
      <c r="I21" s="25">
        <f t="shared" ref="I21" si="1">CEILING(F21,1)</f>
        <v>3</v>
      </c>
      <c r="J21" s="25" t="s">
        <v>26</v>
      </c>
      <c r="K21" s="25"/>
      <c r="L21" s="233"/>
      <c r="M21" s="234"/>
    </row>
    <row r="22" spans="1:13" s="27" customFormat="1" ht="10.5" x14ac:dyDescent="0.2">
      <c r="A22" s="232"/>
      <c r="B22" s="28">
        <v>21</v>
      </c>
      <c r="C22" s="24">
        <v>27</v>
      </c>
      <c r="D22" s="24"/>
      <c r="E22" s="25" t="s">
        <v>24</v>
      </c>
      <c r="F22" s="26">
        <f>3+((B22+10)/13.89)-(C22/11.11+1)</f>
        <v>1.8015784299812276</v>
      </c>
      <c r="G22" s="24"/>
      <c r="H22" s="25" t="s">
        <v>25</v>
      </c>
      <c r="I22" s="25">
        <f t="shared" si="0"/>
        <v>2</v>
      </c>
      <c r="J22" s="25" t="s">
        <v>26</v>
      </c>
      <c r="K22" s="25"/>
      <c r="L22" s="233"/>
      <c r="M22" s="234"/>
    </row>
    <row r="23" spans="1:13" s="27" customFormat="1" ht="10.5" x14ac:dyDescent="0.2">
      <c r="A23" s="232" t="s">
        <v>29</v>
      </c>
      <c r="B23" s="28">
        <v>22</v>
      </c>
      <c r="C23" s="24">
        <v>22</v>
      </c>
      <c r="D23" s="24"/>
      <c r="E23" s="25" t="s">
        <v>24</v>
      </c>
      <c r="F23" s="26">
        <f>3+((B23+10)/11.11)-(C23/13.89+1)</f>
        <v>3.2964147386660914</v>
      </c>
      <c r="G23" s="24"/>
      <c r="H23" s="25" t="s">
        <v>25</v>
      </c>
      <c r="I23" s="25">
        <f t="shared" si="0"/>
        <v>4</v>
      </c>
      <c r="J23" s="25" t="s">
        <v>26</v>
      </c>
      <c r="K23" s="25"/>
      <c r="L23" s="233" t="s">
        <v>27</v>
      </c>
      <c r="M23" s="234">
        <v>5</v>
      </c>
    </row>
    <row r="24" spans="1:13" s="27" customFormat="1" ht="10.5" x14ac:dyDescent="0.2">
      <c r="A24" s="232"/>
      <c r="B24" s="28">
        <v>15</v>
      </c>
      <c r="C24" s="24">
        <v>10</v>
      </c>
      <c r="D24" s="24"/>
      <c r="E24" s="25" t="s">
        <v>24</v>
      </c>
      <c r="F24" s="26">
        <f>3+((B24+10)/13.89)-(C24/13.89+1)</f>
        <v>3.0799136069114468</v>
      </c>
      <c r="G24" s="24"/>
      <c r="H24" s="25" t="s">
        <v>25</v>
      </c>
      <c r="I24" s="25">
        <f t="shared" ref="I24:I25" si="2">CEILING(F24,1)</f>
        <v>4</v>
      </c>
      <c r="J24" s="25" t="s">
        <v>26</v>
      </c>
      <c r="K24" s="25"/>
      <c r="L24" s="233"/>
      <c r="M24" s="234"/>
    </row>
    <row r="25" spans="1:13" s="27" customFormat="1" ht="10.5" x14ac:dyDescent="0.2">
      <c r="A25" s="232"/>
      <c r="B25" s="28">
        <v>28</v>
      </c>
      <c r="C25" s="24">
        <v>16</v>
      </c>
      <c r="D25" s="24"/>
      <c r="E25" s="25" t="s">
        <v>24</v>
      </c>
      <c r="F25" s="26">
        <f>3+((B25+10)/13.89)-(C25/11.11+1)</f>
        <v>3.295637123107559</v>
      </c>
      <c r="G25" s="24"/>
      <c r="H25" s="25" t="s">
        <v>25</v>
      </c>
      <c r="I25" s="25">
        <f t="shared" si="2"/>
        <v>4</v>
      </c>
      <c r="J25" s="25" t="s">
        <v>26</v>
      </c>
      <c r="K25" s="25"/>
      <c r="L25" s="233"/>
      <c r="M25" s="234"/>
    </row>
    <row r="26" spans="1:13" s="27" customFormat="1" ht="10.5" x14ac:dyDescent="0.2">
      <c r="A26" s="232"/>
      <c r="B26" s="28">
        <v>27</v>
      </c>
      <c r="C26" s="24">
        <v>16</v>
      </c>
      <c r="D26" s="24"/>
      <c r="E26" s="25" t="s">
        <v>24</v>
      </c>
      <c r="F26" s="26">
        <f>3+((B26+10)/11.11)-(C26/11.11+1)</f>
        <v>3.8901890189018902</v>
      </c>
      <c r="G26" s="24"/>
      <c r="H26" s="25" t="s">
        <v>25</v>
      </c>
      <c r="I26" s="25">
        <f t="shared" si="0"/>
        <v>4</v>
      </c>
      <c r="J26" s="25" t="s">
        <v>26</v>
      </c>
      <c r="K26" s="25"/>
      <c r="L26" s="233"/>
      <c r="M26" s="234"/>
    </row>
    <row r="27" spans="1:13" s="27" customFormat="1" ht="10.5" x14ac:dyDescent="0.2">
      <c r="A27" s="232" t="s">
        <v>30</v>
      </c>
      <c r="B27" s="28">
        <v>8</v>
      </c>
      <c r="C27" s="24">
        <v>12</v>
      </c>
      <c r="D27" s="24"/>
      <c r="E27" s="25" t="s">
        <v>24</v>
      </c>
      <c r="F27" s="26">
        <f>3+((B27+10)/11.11)-(C27/11.11+1)</f>
        <v>2.54005400540054</v>
      </c>
      <c r="G27" s="24"/>
      <c r="H27" s="25" t="s">
        <v>25</v>
      </c>
      <c r="I27" s="25">
        <f t="shared" si="0"/>
        <v>3</v>
      </c>
      <c r="J27" s="25" t="s">
        <v>26</v>
      </c>
      <c r="K27" s="25"/>
      <c r="L27" s="233" t="s">
        <v>27</v>
      </c>
      <c r="M27" s="234">
        <f>MAX(I27:I28)</f>
        <v>3</v>
      </c>
    </row>
    <row r="28" spans="1:13" s="27" customFormat="1" ht="10.5" x14ac:dyDescent="0.2">
      <c r="A28" s="232"/>
      <c r="B28" s="28">
        <v>9</v>
      </c>
      <c r="C28" s="24">
        <v>11</v>
      </c>
      <c r="D28" s="24"/>
      <c r="E28" s="25" t="s">
        <v>24</v>
      </c>
      <c r="F28" s="26">
        <f>3+((B28+10)/13.89)-(C28/11.11+1)</f>
        <v>2.3777915588535095</v>
      </c>
      <c r="G28" s="24"/>
      <c r="H28" s="25" t="s">
        <v>25</v>
      </c>
      <c r="I28" s="25">
        <f t="shared" si="0"/>
        <v>3</v>
      </c>
      <c r="J28" s="25" t="s">
        <v>26</v>
      </c>
      <c r="K28" s="25"/>
      <c r="L28" s="233"/>
      <c r="M28" s="234"/>
    </row>
    <row r="29" spans="1:13" s="27" customFormat="1" ht="10.5" x14ac:dyDescent="0.2">
      <c r="A29" s="25" t="s">
        <v>127</v>
      </c>
      <c r="B29" s="24">
        <v>27</v>
      </c>
      <c r="C29" s="24">
        <v>0</v>
      </c>
      <c r="D29" s="24"/>
      <c r="E29" s="25" t="s">
        <v>24</v>
      </c>
      <c r="F29" s="29">
        <f>3+(B29+10)/11.11-0</f>
        <v>6.3303330333033303</v>
      </c>
      <c r="G29" s="24"/>
      <c r="H29" s="25" t="s">
        <v>25</v>
      </c>
      <c r="I29" s="25">
        <f t="shared" si="0"/>
        <v>7</v>
      </c>
      <c r="J29" s="25" t="s">
        <v>26</v>
      </c>
      <c r="K29" s="24"/>
      <c r="L29" s="235" t="s">
        <v>27</v>
      </c>
      <c r="M29" s="236">
        <f>MAX(I29:I30)</f>
        <v>7</v>
      </c>
    </row>
    <row r="30" spans="1:13" s="27" customFormat="1" ht="10.5" x14ac:dyDescent="0.2">
      <c r="A30" s="25" t="s">
        <v>128</v>
      </c>
      <c r="B30" s="24">
        <v>23.5</v>
      </c>
      <c r="C30" s="24">
        <v>0</v>
      </c>
      <c r="D30" s="24"/>
      <c r="E30" s="25" t="s">
        <v>24</v>
      </c>
      <c r="F30" s="29">
        <f>3+(B30+10)/11.11-0</f>
        <v>6.0153015301530157</v>
      </c>
      <c r="G30" s="24"/>
      <c r="H30" s="25" t="s">
        <v>25</v>
      </c>
      <c r="I30" s="25">
        <f t="shared" si="0"/>
        <v>7</v>
      </c>
      <c r="J30" s="25" t="s">
        <v>26</v>
      </c>
      <c r="K30" s="24"/>
      <c r="L30" s="235"/>
      <c r="M30" s="236"/>
    </row>
    <row r="31" spans="1:13" s="27" customFormat="1" ht="10.5" x14ac:dyDescent="0.2">
      <c r="A31" s="25" t="s">
        <v>129</v>
      </c>
      <c r="B31" s="24">
        <v>9</v>
      </c>
      <c r="C31" s="24">
        <v>23.5</v>
      </c>
      <c r="D31" s="24"/>
      <c r="E31" s="25" t="s">
        <v>24</v>
      </c>
      <c r="F31" s="29">
        <f>B31/1.4-(C31/13.89+1)</f>
        <v>3.7367067777434952</v>
      </c>
      <c r="G31" s="24"/>
      <c r="H31" s="25" t="s">
        <v>25</v>
      </c>
      <c r="I31" s="25">
        <f t="shared" si="0"/>
        <v>4</v>
      </c>
      <c r="J31" s="25" t="s">
        <v>26</v>
      </c>
      <c r="K31" s="24"/>
      <c r="L31" s="235" t="s">
        <v>27</v>
      </c>
      <c r="M31" s="236">
        <f>MAX(I31:I32)</f>
        <v>4</v>
      </c>
    </row>
    <row r="32" spans="1:13" s="27" customFormat="1" ht="10.5" x14ac:dyDescent="0.2">
      <c r="A32" s="25" t="s">
        <v>130</v>
      </c>
      <c r="B32" s="24">
        <v>10</v>
      </c>
      <c r="C32" s="24">
        <v>20.5</v>
      </c>
      <c r="D32" s="24"/>
      <c r="E32" s="25" t="s">
        <v>24</v>
      </c>
      <c r="F32" s="29">
        <f>B32/2.8-(C32/13.89+1)</f>
        <v>1.0955466419829274</v>
      </c>
      <c r="G32" s="24"/>
      <c r="H32" s="25" t="s">
        <v>25</v>
      </c>
      <c r="I32" s="25">
        <f t="shared" si="0"/>
        <v>2</v>
      </c>
      <c r="J32" s="25" t="s">
        <v>26</v>
      </c>
      <c r="K32" s="24"/>
      <c r="L32" s="235"/>
      <c r="M32" s="236"/>
    </row>
    <row r="33" spans="1:13" s="27" customFormat="1" ht="3" customHeight="1" x14ac:dyDescent="0.2">
      <c r="A33" s="30"/>
      <c r="C33" s="27">
        <v>20</v>
      </c>
      <c r="E33" s="30"/>
      <c r="F33" s="31"/>
      <c r="H33" s="30"/>
      <c r="I33" s="30"/>
      <c r="J33" s="30"/>
      <c r="L33" s="32"/>
      <c r="M33" s="33"/>
    </row>
    <row r="34" spans="1:13" s="27" customFormat="1" ht="10.5" x14ac:dyDescent="0.2">
      <c r="A34" s="237" t="s">
        <v>31</v>
      </c>
      <c r="B34" s="24">
        <v>37</v>
      </c>
      <c r="C34" s="24">
        <v>15</v>
      </c>
      <c r="D34" s="24"/>
      <c r="E34" s="25" t="s">
        <v>24</v>
      </c>
      <c r="F34" s="26">
        <f>3+((B34+10)/13.89)-(C34/11.11+1)</f>
        <v>4.033594288154517</v>
      </c>
      <c r="G34" s="24"/>
      <c r="H34" s="25" t="s">
        <v>25</v>
      </c>
      <c r="I34" s="25">
        <f t="shared" ref="I34:I48" si="3">CEILING(F34,1)</f>
        <v>5</v>
      </c>
      <c r="J34" s="25" t="s">
        <v>26</v>
      </c>
      <c r="K34" s="25"/>
      <c r="L34" s="235" t="s">
        <v>27</v>
      </c>
      <c r="M34" s="236">
        <f>MAX(I34:I36)</f>
        <v>5</v>
      </c>
    </row>
    <row r="35" spans="1:13" s="27" customFormat="1" ht="10.5" x14ac:dyDescent="0.2">
      <c r="A35" s="237"/>
      <c r="B35" s="24">
        <v>23</v>
      </c>
      <c r="C35" s="24">
        <v>7</v>
      </c>
      <c r="D35" s="24"/>
      <c r="E35" s="25" t="s">
        <v>24</v>
      </c>
      <c r="F35" s="26">
        <f>3+((B35+10)/13.89)-(C35/13.89+1)</f>
        <v>3.8718502519798408</v>
      </c>
      <c r="G35" s="24"/>
      <c r="H35" s="25" t="s">
        <v>25</v>
      </c>
      <c r="I35" s="25">
        <f t="shared" si="3"/>
        <v>4</v>
      </c>
      <c r="J35" s="25" t="s">
        <v>26</v>
      </c>
      <c r="K35" s="25"/>
      <c r="L35" s="235"/>
      <c r="M35" s="236"/>
    </row>
    <row r="36" spans="1:13" s="27" customFormat="1" ht="10.5" x14ac:dyDescent="0.2">
      <c r="A36" s="237"/>
      <c r="B36" s="24">
        <v>22</v>
      </c>
      <c r="C36" s="24">
        <v>21</v>
      </c>
      <c r="D36" s="24"/>
      <c r="E36" s="25" t="s">
        <v>24</v>
      </c>
      <c r="F36" s="26">
        <f>3+((B36+10)/13.89)-(C36/11.11+1)</f>
        <v>2.4136266758425302</v>
      </c>
      <c r="G36" s="24"/>
      <c r="H36" s="25" t="s">
        <v>25</v>
      </c>
      <c r="I36" s="25">
        <f t="shared" si="3"/>
        <v>3</v>
      </c>
      <c r="J36" s="25" t="s">
        <v>26</v>
      </c>
      <c r="K36" s="25"/>
      <c r="L36" s="235"/>
      <c r="M36" s="236"/>
    </row>
    <row r="37" spans="1:13" s="27" customFormat="1" ht="10.5" x14ac:dyDescent="0.2">
      <c r="A37" s="232" t="s">
        <v>32</v>
      </c>
      <c r="B37" s="28">
        <v>25</v>
      </c>
      <c r="C37" s="24">
        <v>37</v>
      </c>
      <c r="D37" s="24"/>
      <c r="E37" s="25" t="s">
        <v>24</v>
      </c>
      <c r="F37" s="26">
        <f>3+((B37+10)/11.11)-(C37/11.11+1)</f>
        <v>1.81998199819982</v>
      </c>
      <c r="G37" s="24"/>
      <c r="H37" s="25" t="s">
        <v>25</v>
      </c>
      <c r="I37" s="25">
        <f t="shared" si="3"/>
        <v>2</v>
      </c>
      <c r="J37" s="25" t="s">
        <v>26</v>
      </c>
      <c r="K37" s="25"/>
      <c r="L37" s="233" t="s">
        <v>27</v>
      </c>
      <c r="M37" s="234">
        <f>MAX(I37:I42)</f>
        <v>3</v>
      </c>
    </row>
    <row r="38" spans="1:13" s="27" customFormat="1" ht="10.5" x14ac:dyDescent="0.2">
      <c r="A38" s="232"/>
      <c r="B38" s="28">
        <v>25</v>
      </c>
      <c r="C38" s="24">
        <v>43</v>
      </c>
      <c r="D38" s="24"/>
      <c r="E38" s="25" t="s">
        <v>24</v>
      </c>
      <c r="F38" s="26">
        <f>3+((B38+10)/11.11)-(C38/13.89+1)</f>
        <v>2.054562691690335</v>
      </c>
      <c r="G38" s="24"/>
      <c r="H38" s="25" t="s">
        <v>25</v>
      </c>
      <c r="I38" s="25">
        <f t="shared" ref="I38" si="4">CEILING(F38,1)</f>
        <v>3</v>
      </c>
      <c r="J38" s="25" t="s">
        <v>26</v>
      </c>
      <c r="K38" s="25"/>
      <c r="L38" s="233"/>
      <c r="M38" s="234"/>
    </row>
    <row r="39" spans="1:13" s="27" customFormat="1" ht="10.5" x14ac:dyDescent="0.2">
      <c r="A39" s="232"/>
      <c r="B39" s="28">
        <v>19</v>
      </c>
      <c r="C39" s="24">
        <v>23</v>
      </c>
      <c r="D39" s="24"/>
      <c r="E39" s="25" t="s">
        <v>24</v>
      </c>
      <c r="F39" s="26">
        <f>3+((B39+10)/13.89)-(C39/11.11+1)</f>
        <v>2.0176259526600608</v>
      </c>
      <c r="G39" s="24"/>
      <c r="H39" s="25" t="s">
        <v>25</v>
      </c>
      <c r="I39" s="25">
        <f t="shared" si="3"/>
        <v>3</v>
      </c>
      <c r="J39" s="25" t="s">
        <v>26</v>
      </c>
      <c r="K39" s="25"/>
      <c r="L39" s="233"/>
      <c r="M39" s="234"/>
    </row>
    <row r="40" spans="1:13" s="27" customFormat="1" ht="10.5" x14ac:dyDescent="0.2">
      <c r="A40" s="232"/>
      <c r="B40" s="28">
        <v>19</v>
      </c>
      <c r="C40" s="24">
        <v>29</v>
      </c>
      <c r="D40" s="24"/>
      <c r="E40" s="25" t="s">
        <v>24</v>
      </c>
      <c r="F40" s="26">
        <f>3+((B40+10)/13.89)-(C40/13.89+1)</f>
        <v>2</v>
      </c>
      <c r="G40" s="24"/>
      <c r="H40" s="25" t="s">
        <v>25</v>
      </c>
      <c r="I40" s="25">
        <f t="shared" ref="I40:I41" si="5">CEILING(F40,1)</f>
        <v>2</v>
      </c>
      <c r="J40" s="25" t="s">
        <v>26</v>
      </c>
      <c r="K40" s="25"/>
      <c r="L40" s="233"/>
      <c r="M40" s="234"/>
    </row>
    <row r="41" spans="1:13" s="27" customFormat="1" ht="10.5" x14ac:dyDescent="0.2">
      <c r="A41" s="232"/>
      <c r="B41" s="28">
        <v>31</v>
      </c>
      <c r="C41" s="24">
        <v>30</v>
      </c>
      <c r="D41" s="24"/>
      <c r="E41" s="25" t="s">
        <v>24</v>
      </c>
      <c r="F41" s="26">
        <f>3+((B41+10)/13.89)-(C41/11.11+1)</f>
        <v>2.2514938318885882</v>
      </c>
      <c r="G41" s="24"/>
      <c r="H41" s="25" t="s">
        <v>25</v>
      </c>
      <c r="I41" s="25">
        <f t="shared" si="5"/>
        <v>3</v>
      </c>
      <c r="J41" s="25" t="s">
        <v>26</v>
      </c>
      <c r="K41" s="25"/>
      <c r="L41" s="233"/>
      <c r="M41" s="234"/>
    </row>
    <row r="42" spans="1:13" s="27" customFormat="1" ht="10.5" x14ac:dyDescent="0.2">
      <c r="A42" s="232"/>
      <c r="B42" s="28">
        <v>31</v>
      </c>
      <c r="C42" s="24">
        <v>36</v>
      </c>
      <c r="D42" s="24"/>
      <c r="E42" s="25" t="s">
        <v>24</v>
      </c>
      <c r="F42" s="26">
        <f>3+((B42+10)/13.89)-(C42/11.11+1)</f>
        <v>1.7114398264880482</v>
      </c>
      <c r="G42" s="24"/>
      <c r="H42" s="25" t="s">
        <v>25</v>
      </c>
      <c r="I42" s="25">
        <f t="shared" si="3"/>
        <v>2</v>
      </c>
      <c r="J42" s="25" t="s">
        <v>26</v>
      </c>
      <c r="K42" s="25"/>
      <c r="L42" s="233"/>
      <c r="M42" s="234"/>
    </row>
    <row r="43" spans="1:13" s="27" customFormat="1" ht="10.5" x14ac:dyDescent="0.2">
      <c r="A43" s="232" t="s">
        <v>131</v>
      </c>
      <c r="B43" s="28">
        <v>25</v>
      </c>
      <c r="C43" s="24">
        <v>26</v>
      </c>
      <c r="D43" s="24"/>
      <c r="E43" s="25" t="s">
        <v>24</v>
      </c>
      <c r="F43" s="26">
        <f>3+((B43+10)/11.11)-(C43/11.11+1)</f>
        <v>2.8100810081008101</v>
      </c>
      <c r="G43" s="24"/>
      <c r="H43" s="25" t="s">
        <v>25</v>
      </c>
      <c r="I43" s="25">
        <f t="shared" si="3"/>
        <v>3</v>
      </c>
      <c r="J43" s="25" t="s">
        <v>26</v>
      </c>
      <c r="K43" s="25"/>
      <c r="L43" s="233" t="s">
        <v>27</v>
      </c>
      <c r="M43" s="234">
        <f>MAX(I43:I44)</f>
        <v>4</v>
      </c>
    </row>
    <row r="44" spans="1:13" s="27" customFormat="1" ht="10.5" x14ac:dyDescent="0.2">
      <c r="A44" s="232"/>
      <c r="B44" s="28">
        <v>22</v>
      </c>
      <c r="C44" s="24">
        <v>12</v>
      </c>
      <c r="D44" s="24"/>
      <c r="E44" s="25" t="s">
        <v>24</v>
      </c>
      <c r="F44" s="26">
        <f>3+((B44+10)/13.89)-(C44/11.11+1)</f>
        <v>3.2237076839433403</v>
      </c>
      <c r="G44" s="24"/>
      <c r="H44" s="25" t="s">
        <v>25</v>
      </c>
      <c r="I44" s="25">
        <f t="shared" si="3"/>
        <v>4</v>
      </c>
      <c r="J44" s="25" t="s">
        <v>26</v>
      </c>
      <c r="K44" s="25"/>
      <c r="L44" s="233"/>
      <c r="M44" s="234"/>
    </row>
    <row r="45" spans="1:13" s="27" customFormat="1" ht="10.5" x14ac:dyDescent="0.2">
      <c r="A45" s="25" t="s">
        <v>132</v>
      </c>
      <c r="B45" s="24">
        <v>6</v>
      </c>
      <c r="C45" s="24">
        <v>0</v>
      </c>
      <c r="D45" s="24"/>
      <c r="E45" s="25" t="s">
        <v>24</v>
      </c>
      <c r="F45" s="29">
        <f>3+(B45+10)/11.11-0</f>
        <v>4.4401440144014401</v>
      </c>
      <c r="G45" s="24"/>
      <c r="H45" s="25" t="s">
        <v>25</v>
      </c>
      <c r="I45" s="25">
        <f t="shared" si="3"/>
        <v>5</v>
      </c>
      <c r="J45" s="25" t="s">
        <v>26</v>
      </c>
      <c r="K45" s="24"/>
      <c r="L45" s="235" t="s">
        <v>27</v>
      </c>
      <c r="M45" s="236">
        <f>MAX(I45:I46)</f>
        <v>5</v>
      </c>
    </row>
    <row r="46" spans="1:13" s="27" customFormat="1" ht="10.5" x14ac:dyDescent="0.2">
      <c r="A46" s="25" t="s">
        <v>133</v>
      </c>
      <c r="B46" s="24">
        <v>8</v>
      </c>
      <c r="C46" s="24">
        <v>0</v>
      </c>
      <c r="D46" s="24"/>
      <c r="E46" s="25" t="s">
        <v>24</v>
      </c>
      <c r="F46" s="29">
        <f>3+(B46+10)/11.11-0</f>
        <v>4.6201620162016201</v>
      </c>
      <c r="G46" s="24"/>
      <c r="H46" s="25" t="s">
        <v>25</v>
      </c>
      <c r="I46" s="25">
        <f t="shared" si="3"/>
        <v>5</v>
      </c>
      <c r="J46" s="25" t="s">
        <v>26</v>
      </c>
      <c r="K46" s="24"/>
      <c r="L46" s="235"/>
      <c r="M46" s="236"/>
    </row>
    <row r="47" spans="1:13" s="27" customFormat="1" ht="10.5" x14ac:dyDescent="0.2">
      <c r="A47" s="25" t="s">
        <v>134</v>
      </c>
      <c r="B47" s="24">
        <v>14</v>
      </c>
      <c r="C47" s="24">
        <v>2</v>
      </c>
      <c r="D47" s="24"/>
      <c r="E47" s="25" t="s">
        <v>24</v>
      </c>
      <c r="F47" s="29">
        <f>B47/1.4-(C47/13.89+1)</f>
        <v>8.8560115190784732</v>
      </c>
      <c r="G47" s="24"/>
      <c r="H47" s="25" t="s">
        <v>25</v>
      </c>
      <c r="I47" s="25">
        <f t="shared" si="3"/>
        <v>9</v>
      </c>
      <c r="J47" s="25" t="s">
        <v>26</v>
      </c>
      <c r="K47" s="24"/>
      <c r="L47" s="235" t="s">
        <v>27</v>
      </c>
      <c r="M47" s="236">
        <f>MAX(I47:I48)</f>
        <v>9</v>
      </c>
    </row>
    <row r="48" spans="1:13" s="27" customFormat="1" ht="10.5" x14ac:dyDescent="0.2">
      <c r="A48" s="25" t="s">
        <v>135</v>
      </c>
      <c r="B48" s="24">
        <v>14</v>
      </c>
      <c r="C48" s="24">
        <v>6</v>
      </c>
      <c r="D48" s="24"/>
      <c r="E48" s="25" t="s">
        <v>24</v>
      </c>
      <c r="F48" s="29">
        <f>B48/2.8-(C48/13.89+1)</f>
        <v>3.5680345572354213</v>
      </c>
      <c r="G48" s="24"/>
      <c r="H48" s="25" t="s">
        <v>25</v>
      </c>
      <c r="I48" s="25">
        <f t="shared" si="3"/>
        <v>4</v>
      </c>
      <c r="J48" s="25" t="s">
        <v>26</v>
      </c>
      <c r="K48" s="24"/>
      <c r="L48" s="235"/>
      <c r="M48" s="236"/>
    </row>
    <row r="49" spans="1:13" s="35" customFormat="1" ht="3" customHeight="1" x14ac:dyDescent="0.2">
      <c r="A49" s="34"/>
      <c r="E49" s="34"/>
      <c r="F49" s="36"/>
      <c r="H49" s="34"/>
      <c r="I49" s="34"/>
      <c r="J49" s="34"/>
      <c r="L49" s="37"/>
      <c r="M49" s="38"/>
    </row>
    <row r="50" spans="1:13" s="27" customFormat="1" ht="10.5" x14ac:dyDescent="0.2">
      <c r="A50" s="237" t="s">
        <v>33</v>
      </c>
      <c r="B50" s="28">
        <v>18</v>
      </c>
      <c r="C50" s="24">
        <v>13</v>
      </c>
      <c r="D50" s="24"/>
      <c r="E50" s="25" t="s">
        <v>24</v>
      </c>
      <c r="F50" s="26">
        <f>3+((B50+10)/11.11)-(C50/11.11+1)</f>
        <v>3.3501350135013501</v>
      </c>
      <c r="G50" s="24"/>
      <c r="H50" s="25" t="s">
        <v>25</v>
      </c>
      <c r="I50" s="25">
        <f t="shared" ref="I50:I66" si="6">CEILING(F50,1)</f>
        <v>4</v>
      </c>
      <c r="J50" s="25" t="s">
        <v>26</v>
      </c>
      <c r="K50" s="25"/>
      <c r="L50" s="235" t="s">
        <v>27</v>
      </c>
      <c r="M50" s="236">
        <v>5</v>
      </c>
    </row>
    <row r="51" spans="1:13" s="27" customFormat="1" ht="10.5" x14ac:dyDescent="0.2">
      <c r="A51" s="237"/>
      <c r="B51" s="28">
        <v>28</v>
      </c>
      <c r="C51" s="24">
        <v>20</v>
      </c>
      <c r="D51" s="24"/>
      <c r="E51" s="25" t="s">
        <v>24</v>
      </c>
      <c r="F51" s="26">
        <f>3+((B51+10)/11.11)-(C51/13.89+1)</f>
        <v>3.9804572249881573</v>
      </c>
      <c r="G51" s="24"/>
      <c r="H51" s="25" t="s">
        <v>25</v>
      </c>
      <c r="I51" s="25">
        <f t="shared" ref="I51" si="7">CEILING(F51,1)</f>
        <v>4</v>
      </c>
      <c r="J51" s="25" t="s">
        <v>26</v>
      </c>
      <c r="K51" s="25"/>
      <c r="L51" s="235"/>
      <c r="M51" s="236"/>
    </row>
    <row r="52" spans="1:13" s="27" customFormat="1" ht="10.5" x14ac:dyDescent="0.2">
      <c r="A52" s="237"/>
      <c r="B52" s="28">
        <v>28</v>
      </c>
      <c r="C52" s="24">
        <v>20</v>
      </c>
      <c r="D52" s="24"/>
      <c r="E52" s="25" t="s">
        <v>24</v>
      </c>
      <c r="F52" s="26">
        <f>3+((B52+10)/11.11)-(C52/11.11+1)</f>
        <v>3.6201620162016201</v>
      </c>
      <c r="G52" s="24"/>
      <c r="H52" s="25" t="s">
        <v>25</v>
      </c>
      <c r="I52" s="25">
        <f t="shared" si="6"/>
        <v>4</v>
      </c>
      <c r="J52" s="25" t="s">
        <v>26</v>
      </c>
      <c r="K52" s="25"/>
      <c r="L52" s="235"/>
      <c r="M52" s="236"/>
    </row>
    <row r="53" spans="1:13" s="27" customFormat="1" ht="10.5" x14ac:dyDescent="0.2">
      <c r="A53" s="237" t="s">
        <v>34</v>
      </c>
      <c r="B53" s="24">
        <v>20</v>
      </c>
      <c r="C53" s="28">
        <v>24</v>
      </c>
      <c r="D53" s="24"/>
      <c r="E53" s="25" t="s">
        <v>24</v>
      </c>
      <c r="F53" s="26">
        <f>3+((B53+10)/11.11)-(C53/13.89+1)</f>
        <v>2.972408255944385</v>
      </c>
      <c r="G53" s="24"/>
      <c r="H53" s="25" t="s">
        <v>25</v>
      </c>
      <c r="I53" s="25">
        <f t="shared" si="6"/>
        <v>3</v>
      </c>
      <c r="J53" s="25" t="s">
        <v>26</v>
      </c>
      <c r="K53" s="25"/>
      <c r="L53" s="235" t="s">
        <v>27</v>
      </c>
      <c r="M53" s="236">
        <f>MAX(I53:I56)</f>
        <v>4</v>
      </c>
    </row>
    <row r="54" spans="1:13" s="27" customFormat="1" ht="10.5" x14ac:dyDescent="0.2">
      <c r="A54" s="237"/>
      <c r="B54" s="24">
        <v>20</v>
      </c>
      <c r="C54" s="28">
        <v>17</v>
      </c>
      <c r="D54" s="24"/>
      <c r="E54" s="25" t="s">
        <v>24</v>
      </c>
      <c r="F54" s="26">
        <f>3+((B54+10)/11.11)-(C54/11.11+1)</f>
        <v>3.1701170117011701</v>
      </c>
      <c r="G54" s="24"/>
      <c r="H54" s="25" t="s">
        <v>25</v>
      </c>
      <c r="I54" s="25">
        <f t="shared" si="6"/>
        <v>4</v>
      </c>
      <c r="J54" s="25" t="s">
        <v>26</v>
      </c>
      <c r="K54" s="25"/>
      <c r="L54" s="235"/>
      <c r="M54" s="236"/>
    </row>
    <row r="55" spans="1:13" s="27" customFormat="1" ht="10.5" x14ac:dyDescent="0.2">
      <c r="A55" s="237"/>
      <c r="B55" s="24">
        <v>22</v>
      </c>
      <c r="C55" s="28">
        <v>23</v>
      </c>
      <c r="D55" s="24"/>
      <c r="E55" s="25" t="s">
        <v>24</v>
      </c>
      <c r="F55" s="26">
        <f>3+((B55+10)/11.11)-(C55/11.11+1)</f>
        <v>2.8100810081008101</v>
      </c>
      <c r="G55" s="24"/>
      <c r="H55" s="25" t="s">
        <v>25</v>
      </c>
      <c r="I55" s="25">
        <f t="shared" ref="I55" si="8">CEILING(F55,1)</f>
        <v>3</v>
      </c>
      <c r="J55" s="25" t="s">
        <v>26</v>
      </c>
      <c r="K55" s="25"/>
      <c r="L55" s="235"/>
      <c r="M55" s="236"/>
    </row>
    <row r="56" spans="1:13" s="27" customFormat="1" ht="10.5" x14ac:dyDescent="0.2">
      <c r="A56" s="237"/>
      <c r="B56" s="24">
        <v>22</v>
      </c>
      <c r="C56" s="28">
        <v>16</v>
      </c>
      <c r="D56" s="24"/>
      <c r="E56" s="25" t="s">
        <v>24</v>
      </c>
      <c r="F56" s="26">
        <f>3+((B56+10)/11.11)-(C56/11.11+1)</f>
        <v>3.4401440144014401</v>
      </c>
      <c r="G56" s="24"/>
      <c r="H56" s="25" t="s">
        <v>25</v>
      </c>
      <c r="I56" s="25">
        <f t="shared" si="6"/>
        <v>4</v>
      </c>
      <c r="J56" s="25" t="s">
        <v>26</v>
      </c>
      <c r="K56" s="25"/>
      <c r="L56" s="235"/>
      <c r="M56" s="236"/>
    </row>
    <row r="57" spans="1:13" s="27" customFormat="1" ht="10.5" customHeight="1" x14ac:dyDescent="0.2">
      <c r="A57" s="223" t="s">
        <v>35</v>
      </c>
      <c r="B57" s="24">
        <v>35</v>
      </c>
      <c r="C57" s="24">
        <v>16</v>
      </c>
      <c r="D57" s="24"/>
      <c r="E57" s="25" t="s">
        <v>24</v>
      </c>
      <c r="F57" s="26">
        <f>3+((B57+10)/11.11)-(C57/11.11+1)</f>
        <v>4.6102610261026102</v>
      </c>
      <c r="G57" s="24"/>
      <c r="H57" s="25" t="s">
        <v>25</v>
      </c>
      <c r="I57" s="25">
        <f t="shared" si="6"/>
        <v>5</v>
      </c>
      <c r="J57" s="25" t="s">
        <v>26</v>
      </c>
      <c r="K57" s="25"/>
      <c r="L57" s="233" t="s">
        <v>27</v>
      </c>
      <c r="M57" s="236">
        <f>MAX(I57:I58)</f>
        <v>5</v>
      </c>
    </row>
    <row r="58" spans="1:13" s="27" customFormat="1" ht="10.5" customHeight="1" x14ac:dyDescent="0.2">
      <c r="A58" s="225"/>
      <c r="B58" s="24">
        <v>21</v>
      </c>
      <c r="C58" s="24">
        <v>12</v>
      </c>
      <c r="D58" s="24"/>
      <c r="E58" s="25" t="s">
        <v>24</v>
      </c>
      <c r="F58" s="26">
        <f>3+((B58+10)/11.11)-(C58/13.89+1)</f>
        <v>3.9263481423736328</v>
      </c>
      <c r="G58" s="24"/>
      <c r="H58" s="25" t="s">
        <v>25</v>
      </c>
      <c r="I58" s="25">
        <f t="shared" ref="I58" si="9">CEILING(F58,1)</f>
        <v>4</v>
      </c>
      <c r="J58" s="25" t="s">
        <v>26</v>
      </c>
      <c r="K58" s="25"/>
      <c r="L58" s="233"/>
      <c r="M58" s="236"/>
    </row>
    <row r="59" spans="1:13" s="27" customFormat="1" ht="10.5" x14ac:dyDescent="0.2">
      <c r="A59" s="25" t="s">
        <v>136</v>
      </c>
      <c r="B59" s="24">
        <v>6</v>
      </c>
      <c r="C59" s="24">
        <v>0</v>
      </c>
      <c r="D59" s="24"/>
      <c r="E59" s="25" t="s">
        <v>24</v>
      </c>
      <c r="F59" s="29">
        <f>3+(B59+10)/11.11-0</f>
        <v>4.4401440144014401</v>
      </c>
      <c r="G59" s="24"/>
      <c r="H59" s="25" t="s">
        <v>25</v>
      </c>
      <c r="I59" s="25">
        <f t="shared" si="6"/>
        <v>5</v>
      </c>
      <c r="J59" s="25" t="s">
        <v>26</v>
      </c>
      <c r="K59" s="24"/>
      <c r="L59" s="226" t="s">
        <v>27</v>
      </c>
      <c r="M59" s="229">
        <f>MAX(I59:I60)</f>
        <v>5</v>
      </c>
    </row>
    <row r="60" spans="1:13" s="27" customFormat="1" ht="10.5" x14ac:dyDescent="0.2">
      <c r="A60" s="25" t="s">
        <v>137</v>
      </c>
      <c r="B60" s="24">
        <v>8</v>
      </c>
      <c r="C60" s="24">
        <v>0</v>
      </c>
      <c r="D60" s="24"/>
      <c r="E60" s="25" t="s">
        <v>24</v>
      </c>
      <c r="F60" s="29">
        <f>3+(B60+10)/11.11-0</f>
        <v>4.6201620162016201</v>
      </c>
      <c r="G60" s="24"/>
      <c r="H60" s="25" t="s">
        <v>25</v>
      </c>
      <c r="I60" s="25">
        <f t="shared" si="6"/>
        <v>5</v>
      </c>
      <c r="J60" s="25" t="s">
        <v>26</v>
      </c>
      <c r="K60" s="24"/>
      <c r="L60" s="228"/>
      <c r="M60" s="231"/>
    </row>
    <row r="61" spans="1:13" s="27" customFormat="1" ht="10.5" x14ac:dyDescent="0.2">
      <c r="A61" s="25" t="s">
        <v>36</v>
      </c>
      <c r="B61" s="24">
        <v>34</v>
      </c>
      <c r="C61" s="24">
        <v>0</v>
      </c>
      <c r="D61" s="24"/>
      <c r="E61" s="25" t="s">
        <v>24</v>
      </c>
      <c r="F61" s="29">
        <f>3+(B61+10)/11.11-0</f>
        <v>6.9603960396039604</v>
      </c>
      <c r="G61" s="24"/>
      <c r="H61" s="25" t="s">
        <v>25</v>
      </c>
      <c r="I61" s="25">
        <f t="shared" si="6"/>
        <v>7</v>
      </c>
      <c r="J61" s="25" t="s">
        <v>26</v>
      </c>
      <c r="K61" s="24"/>
      <c r="L61" s="235" t="s">
        <v>27</v>
      </c>
      <c r="M61" s="236">
        <f>MAX(I61:I62)</f>
        <v>7</v>
      </c>
    </row>
    <row r="62" spans="1:13" s="27" customFormat="1" ht="10.5" x14ac:dyDescent="0.2">
      <c r="A62" s="25" t="s">
        <v>37</v>
      </c>
      <c r="B62" s="24">
        <v>30.5</v>
      </c>
      <c r="C62" s="24">
        <v>0</v>
      </c>
      <c r="D62" s="24"/>
      <c r="E62" s="25" t="s">
        <v>24</v>
      </c>
      <c r="F62" s="29">
        <f>3+(B62+10)/11.11-0</f>
        <v>6.6453645364536449</v>
      </c>
      <c r="G62" s="24"/>
      <c r="H62" s="25" t="s">
        <v>25</v>
      </c>
      <c r="I62" s="25">
        <f t="shared" si="6"/>
        <v>7</v>
      </c>
      <c r="J62" s="25" t="s">
        <v>26</v>
      </c>
      <c r="K62" s="24"/>
      <c r="L62" s="235"/>
      <c r="M62" s="236"/>
    </row>
    <row r="63" spans="1:13" s="27" customFormat="1" ht="10.5" x14ac:dyDescent="0.2">
      <c r="A63" s="25" t="s">
        <v>138</v>
      </c>
      <c r="B63" s="24">
        <v>14</v>
      </c>
      <c r="C63" s="24">
        <v>2</v>
      </c>
      <c r="D63" s="24"/>
      <c r="E63" s="25" t="s">
        <v>24</v>
      </c>
      <c r="F63" s="29">
        <f>B63/1.4-(C63/11.11+1)</f>
        <v>8.81998199819982</v>
      </c>
      <c r="G63" s="24"/>
      <c r="H63" s="25" t="s">
        <v>25</v>
      </c>
      <c r="I63" s="25">
        <f t="shared" si="6"/>
        <v>9</v>
      </c>
      <c r="J63" s="25" t="s">
        <v>26</v>
      </c>
      <c r="K63" s="24"/>
      <c r="L63" s="235" t="s">
        <v>27</v>
      </c>
      <c r="M63" s="236">
        <f>MAX(I63:I64)</f>
        <v>9</v>
      </c>
    </row>
    <row r="64" spans="1:13" s="27" customFormat="1" ht="10.5" x14ac:dyDescent="0.2">
      <c r="A64" s="25" t="s">
        <v>139</v>
      </c>
      <c r="B64" s="24">
        <v>14</v>
      </c>
      <c r="C64" s="24">
        <v>6</v>
      </c>
      <c r="D64" s="24"/>
      <c r="E64" s="25" t="s">
        <v>24</v>
      </c>
      <c r="F64" s="29">
        <f>B64/2.8-(C64/11.11+1)</f>
        <v>3.45994599459946</v>
      </c>
      <c r="G64" s="24"/>
      <c r="H64" s="25" t="s">
        <v>25</v>
      </c>
      <c r="I64" s="25">
        <f t="shared" si="6"/>
        <v>4</v>
      </c>
      <c r="J64" s="25" t="s">
        <v>26</v>
      </c>
      <c r="K64" s="24"/>
      <c r="L64" s="235"/>
      <c r="M64" s="236"/>
    </row>
    <row r="65" spans="1:13" s="27" customFormat="1" ht="10.5" x14ac:dyDescent="0.2">
      <c r="A65" s="25" t="s">
        <v>38</v>
      </c>
      <c r="B65" s="24">
        <v>9</v>
      </c>
      <c r="C65" s="24">
        <v>30.5</v>
      </c>
      <c r="D65" s="24"/>
      <c r="E65" s="25" t="s">
        <v>24</v>
      </c>
      <c r="F65" s="29">
        <f>B65/1.4-(C65/11.11+1)</f>
        <v>2.6832969011186836</v>
      </c>
      <c r="G65" s="24"/>
      <c r="H65" s="25" t="s">
        <v>25</v>
      </c>
      <c r="I65" s="25">
        <f t="shared" si="6"/>
        <v>3</v>
      </c>
      <c r="J65" s="25" t="s">
        <v>26</v>
      </c>
      <c r="K65" s="24"/>
      <c r="L65" s="235" t="s">
        <v>27</v>
      </c>
      <c r="M65" s="236">
        <f>MAX(I65:I66)</f>
        <v>3</v>
      </c>
    </row>
    <row r="66" spans="1:13" s="27" customFormat="1" ht="10.5" x14ac:dyDescent="0.2">
      <c r="A66" s="25" t="s">
        <v>39</v>
      </c>
      <c r="B66" s="24">
        <v>10</v>
      </c>
      <c r="C66" s="24">
        <v>28</v>
      </c>
      <c r="D66" s="24"/>
      <c r="E66" s="25" t="s">
        <v>24</v>
      </c>
      <c r="F66" s="29">
        <f>B66/2.8-(C66/11.11+1)</f>
        <v>5.1176546226051389E-2</v>
      </c>
      <c r="G66" s="24"/>
      <c r="H66" s="25" t="s">
        <v>25</v>
      </c>
      <c r="I66" s="25">
        <f t="shared" si="6"/>
        <v>1</v>
      </c>
      <c r="J66" s="25" t="s">
        <v>26</v>
      </c>
      <c r="K66" s="24"/>
      <c r="L66" s="235"/>
      <c r="M66" s="236"/>
    </row>
    <row r="67" spans="1:13" s="27" customFormat="1" ht="3" customHeight="1" x14ac:dyDescent="0.2">
      <c r="A67" s="30"/>
      <c r="E67" s="30"/>
      <c r="F67" s="31"/>
      <c r="H67" s="30"/>
      <c r="I67" s="30"/>
      <c r="J67" s="30"/>
      <c r="L67" s="32"/>
      <c r="M67" s="33"/>
    </row>
    <row r="68" spans="1:13" s="35" customFormat="1" ht="10.5" x14ac:dyDescent="0.2">
      <c r="A68" s="237" t="s">
        <v>40</v>
      </c>
      <c r="B68" s="28">
        <v>38</v>
      </c>
      <c r="C68" s="28">
        <v>24</v>
      </c>
      <c r="D68" s="28"/>
      <c r="E68" s="115" t="s">
        <v>24</v>
      </c>
      <c r="F68" s="116">
        <f>3+((B68+10)/11.11)-(C68/11.11+1)</f>
        <v>4.1602160216021602</v>
      </c>
      <c r="G68" s="28"/>
      <c r="H68" s="115" t="s">
        <v>25</v>
      </c>
      <c r="I68" s="115">
        <f t="shared" ref="I68:I98" si="10">CEILING(F68,1)</f>
        <v>5</v>
      </c>
      <c r="J68" s="115" t="s">
        <v>26</v>
      </c>
      <c r="K68" s="115"/>
      <c r="L68" s="235" t="s">
        <v>27</v>
      </c>
      <c r="M68" s="236">
        <f>MAX(I68:I73)</f>
        <v>5</v>
      </c>
    </row>
    <row r="69" spans="1:13" s="27" customFormat="1" ht="10.5" x14ac:dyDescent="0.2">
      <c r="A69" s="237"/>
      <c r="B69" s="28">
        <v>44</v>
      </c>
      <c r="C69" s="24">
        <v>24</v>
      </c>
      <c r="D69" s="24"/>
      <c r="E69" s="25" t="s">
        <v>24</v>
      </c>
      <c r="F69" s="26">
        <f>3+((B69+10)/13.89)-(C69/11.11+1)</f>
        <v>3.7274729632790491</v>
      </c>
      <c r="G69" s="24"/>
      <c r="H69" s="25" t="s">
        <v>25</v>
      </c>
      <c r="I69" s="25">
        <f t="shared" ref="I69:I71" si="11">CEILING(F69,1)</f>
        <v>4</v>
      </c>
      <c r="J69" s="25" t="s">
        <v>26</v>
      </c>
      <c r="K69" s="25"/>
      <c r="L69" s="235"/>
      <c r="M69" s="236"/>
    </row>
    <row r="70" spans="1:13" s="27" customFormat="1" ht="10.5" x14ac:dyDescent="0.2">
      <c r="A70" s="237"/>
      <c r="B70" s="28">
        <v>24</v>
      </c>
      <c r="C70" s="24">
        <v>18</v>
      </c>
      <c r="D70" s="24"/>
      <c r="E70" s="25" t="s">
        <v>24</v>
      </c>
      <c r="F70" s="26">
        <f>3+((B70+10)/11.11)-(C70/13.89+1)</f>
        <v>3.7644097023093241</v>
      </c>
      <c r="G70" s="24"/>
      <c r="H70" s="25" t="s">
        <v>25</v>
      </c>
      <c r="I70" s="25">
        <f t="shared" ref="I70" si="12">CEILING(F70,1)</f>
        <v>4</v>
      </c>
      <c r="J70" s="25" t="s">
        <v>26</v>
      </c>
      <c r="K70" s="25"/>
      <c r="L70" s="235"/>
      <c r="M70" s="236"/>
    </row>
    <row r="71" spans="1:13" s="27" customFormat="1" ht="10.5" x14ac:dyDescent="0.2">
      <c r="A71" s="237"/>
      <c r="B71" s="28">
        <v>30</v>
      </c>
      <c r="C71" s="24">
        <v>18</v>
      </c>
      <c r="D71" s="24"/>
      <c r="E71" s="25" t="s">
        <v>24</v>
      </c>
      <c r="F71" s="26">
        <f>3+((B71+10)/13.89)-(C71/13.89+1)</f>
        <v>3.5838732901367898</v>
      </c>
      <c r="G71" s="24"/>
      <c r="H71" s="25" t="s">
        <v>25</v>
      </c>
      <c r="I71" s="25">
        <f t="shared" si="11"/>
        <v>4</v>
      </c>
      <c r="J71" s="25" t="s">
        <v>26</v>
      </c>
      <c r="K71" s="25"/>
      <c r="L71" s="235"/>
      <c r="M71" s="236"/>
    </row>
    <row r="72" spans="1:13" s="27" customFormat="1" ht="10.5" x14ac:dyDescent="0.2">
      <c r="A72" s="237"/>
      <c r="B72" s="28">
        <v>31</v>
      </c>
      <c r="C72" s="24">
        <v>30</v>
      </c>
      <c r="D72" s="24"/>
      <c r="E72" s="25" t="s">
        <v>24</v>
      </c>
      <c r="F72" s="26">
        <f>3+((B72+10)/11.11)-(C72/13.89+1)</f>
        <v>3.5305418230807963</v>
      </c>
      <c r="G72" s="24"/>
      <c r="H72" s="25" t="s">
        <v>25</v>
      </c>
      <c r="I72" s="25">
        <f t="shared" si="10"/>
        <v>4</v>
      </c>
      <c r="J72" s="25" t="s">
        <v>26</v>
      </c>
      <c r="K72" s="25"/>
      <c r="L72" s="235"/>
      <c r="M72" s="236"/>
    </row>
    <row r="73" spans="1:13" s="27" customFormat="1" ht="10.5" x14ac:dyDescent="0.2">
      <c r="A73" s="237"/>
      <c r="B73" s="28">
        <v>37</v>
      </c>
      <c r="C73" s="24">
        <v>30</v>
      </c>
      <c r="D73" s="24"/>
      <c r="E73" s="25" t="s">
        <v>24</v>
      </c>
      <c r="F73" s="26">
        <f>3+((B73+10)/11.11)-(C73/13.89+1)</f>
        <v>4.0705958284813359</v>
      </c>
      <c r="G73" s="24"/>
      <c r="H73" s="25" t="s">
        <v>25</v>
      </c>
      <c r="I73" s="25">
        <f t="shared" si="10"/>
        <v>5</v>
      </c>
      <c r="J73" s="25" t="s">
        <v>26</v>
      </c>
      <c r="K73" s="25"/>
      <c r="L73" s="235"/>
      <c r="M73" s="236"/>
    </row>
    <row r="74" spans="1:13" s="27" customFormat="1" ht="10.5" x14ac:dyDescent="0.2">
      <c r="A74" s="232" t="s">
        <v>41</v>
      </c>
      <c r="B74" s="24">
        <v>25</v>
      </c>
      <c r="C74" s="28">
        <v>19</v>
      </c>
      <c r="D74" s="24"/>
      <c r="E74" s="25" t="s">
        <v>24</v>
      </c>
      <c r="F74" s="26">
        <f>3+((B74+10)/13.89)-(C74/11.11+1)</f>
        <v>2.8096273990249996</v>
      </c>
      <c r="G74" s="24"/>
      <c r="H74" s="25" t="s">
        <v>25</v>
      </c>
      <c r="I74" s="25">
        <f t="shared" si="10"/>
        <v>3</v>
      </c>
      <c r="J74" s="25" t="s">
        <v>26</v>
      </c>
      <c r="K74" s="25"/>
      <c r="L74" s="233" t="s">
        <v>27</v>
      </c>
      <c r="M74" s="234">
        <f>MAX(I74:I77)</f>
        <v>4</v>
      </c>
    </row>
    <row r="75" spans="1:13" s="27" customFormat="1" ht="10.5" x14ac:dyDescent="0.2">
      <c r="A75" s="232"/>
      <c r="B75" s="24">
        <v>18</v>
      </c>
      <c r="C75" s="28">
        <v>19</v>
      </c>
      <c r="D75" s="24"/>
      <c r="E75" s="25" t="s">
        <v>24</v>
      </c>
      <c r="F75" s="26">
        <f>3+((B75+10)/11.11)-(C75/11.11+1)</f>
        <v>2.8100810081008101</v>
      </c>
      <c r="G75" s="24"/>
      <c r="H75" s="25" t="s">
        <v>25</v>
      </c>
      <c r="I75" s="25">
        <f t="shared" si="10"/>
        <v>3</v>
      </c>
      <c r="J75" s="25" t="s">
        <v>26</v>
      </c>
      <c r="K75" s="25"/>
      <c r="L75" s="233"/>
      <c r="M75" s="234"/>
    </row>
    <row r="76" spans="1:13" s="27" customFormat="1" ht="10.5" x14ac:dyDescent="0.2">
      <c r="A76" s="232"/>
      <c r="B76" s="24">
        <v>24</v>
      </c>
      <c r="C76" s="28">
        <v>21</v>
      </c>
      <c r="D76" s="24"/>
      <c r="E76" s="25" t="s">
        <v>24</v>
      </c>
      <c r="F76" s="26">
        <f>3+((B76+10)/11.11)-(C76/11.11+1)</f>
        <v>3.1701170117011701</v>
      </c>
      <c r="G76" s="24"/>
      <c r="H76" s="25" t="s">
        <v>25</v>
      </c>
      <c r="I76" s="25">
        <f t="shared" ref="I76" si="13">CEILING(F76,1)</f>
        <v>4</v>
      </c>
      <c r="J76" s="25" t="s">
        <v>26</v>
      </c>
      <c r="K76" s="25"/>
      <c r="L76" s="233"/>
      <c r="M76" s="234"/>
    </row>
    <row r="77" spans="1:13" s="27" customFormat="1" ht="10.5" x14ac:dyDescent="0.2">
      <c r="A77" s="232"/>
      <c r="B77" s="24">
        <v>17</v>
      </c>
      <c r="C77" s="28">
        <v>21</v>
      </c>
      <c r="D77" s="24"/>
      <c r="E77" s="25" t="s">
        <v>24</v>
      </c>
      <c r="F77" s="26">
        <f>3+((B77+10)/11.11)-(C77/11.11+1)</f>
        <v>2.54005400540054</v>
      </c>
      <c r="G77" s="24"/>
      <c r="H77" s="25" t="s">
        <v>25</v>
      </c>
      <c r="I77" s="25">
        <f t="shared" si="10"/>
        <v>3</v>
      </c>
      <c r="J77" s="25" t="s">
        <v>26</v>
      </c>
      <c r="K77" s="25"/>
      <c r="L77" s="233"/>
      <c r="M77" s="234"/>
    </row>
    <row r="78" spans="1:13" s="27" customFormat="1" ht="3" customHeight="1" x14ac:dyDescent="0.2">
      <c r="A78" s="30"/>
      <c r="E78" s="30"/>
      <c r="F78" s="31"/>
      <c r="H78" s="30"/>
      <c r="I78" s="30"/>
      <c r="J78" s="30"/>
      <c r="L78" s="32"/>
      <c r="M78" s="33"/>
    </row>
    <row r="79" spans="1:13" s="27" customFormat="1" ht="10.5" x14ac:dyDescent="0.2">
      <c r="A79" s="232" t="s">
        <v>144</v>
      </c>
      <c r="B79" s="28">
        <v>6</v>
      </c>
      <c r="C79" s="24">
        <v>20</v>
      </c>
      <c r="D79" s="24"/>
      <c r="E79" s="25" t="s">
        <v>24</v>
      </c>
      <c r="F79" s="26">
        <f>3+((B79+10)/11.11)-(C79/11.11+1)</f>
        <v>1.63996399639964</v>
      </c>
      <c r="G79" s="24"/>
      <c r="H79" s="25" t="s">
        <v>25</v>
      </c>
      <c r="I79" s="25">
        <f t="shared" si="10"/>
        <v>2</v>
      </c>
      <c r="J79" s="25" t="s">
        <v>26</v>
      </c>
      <c r="K79" s="25"/>
      <c r="L79" s="233" t="s">
        <v>27</v>
      </c>
      <c r="M79" s="234">
        <f>MAX(I79:I86)</f>
        <v>5</v>
      </c>
    </row>
    <row r="80" spans="1:13" s="27" customFormat="1" ht="10.5" x14ac:dyDescent="0.2">
      <c r="A80" s="232"/>
      <c r="B80" s="28">
        <v>6</v>
      </c>
      <c r="C80" s="24">
        <v>20</v>
      </c>
      <c r="D80" s="24"/>
      <c r="E80" s="25" t="s">
        <v>24</v>
      </c>
      <c r="F80" s="26">
        <f>3+((B80+10)/13.89)-(C80/11.11+1)</f>
        <v>1.35172782937041</v>
      </c>
      <c r="G80" s="24"/>
      <c r="H80" s="25" t="s">
        <v>25</v>
      </c>
      <c r="I80" s="25">
        <f t="shared" ref="I80" si="14">CEILING(F80,1)</f>
        <v>2</v>
      </c>
      <c r="J80" s="25" t="s">
        <v>26</v>
      </c>
      <c r="K80" s="25"/>
      <c r="L80" s="233"/>
      <c r="M80" s="234"/>
    </row>
    <row r="81" spans="1:13" s="27" customFormat="1" ht="10.5" x14ac:dyDescent="0.2">
      <c r="A81" s="232"/>
      <c r="B81" s="28">
        <v>30</v>
      </c>
      <c r="C81" s="24">
        <v>24</v>
      </c>
      <c r="D81" s="24"/>
      <c r="E81" s="25" t="s">
        <v>24</v>
      </c>
      <c r="F81" s="26">
        <f>3+((B81+10)/11.11)-(C81/13.89+1)</f>
        <v>3.872498264945285</v>
      </c>
      <c r="G81" s="24"/>
      <c r="H81" s="25" t="s">
        <v>25</v>
      </c>
      <c r="I81" s="25">
        <f t="shared" si="10"/>
        <v>4</v>
      </c>
      <c r="J81" s="25" t="s">
        <v>26</v>
      </c>
      <c r="K81" s="25"/>
      <c r="L81" s="233"/>
      <c r="M81" s="234"/>
    </row>
    <row r="82" spans="1:13" s="27" customFormat="1" ht="10.5" x14ac:dyDescent="0.2">
      <c r="A82" s="232"/>
      <c r="B82" s="28">
        <v>22</v>
      </c>
      <c r="C82" s="24">
        <v>22</v>
      </c>
      <c r="D82" s="24"/>
      <c r="E82" s="25" t="s">
        <v>24</v>
      </c>
      <c r="F82" s="26">
        <f>3+((B82+10)/11.11)-(C82/13.89+1)</f>
        <v>3.2964147386660914</v>
      </c>
      <c r="G82" s="24"/>
      <c r="H82" s="25" t="s">
        <v>25</v>
      </c>
      <c r="I82" s="25">
        <f t="shared" ref="I82:I85" si="15">CEILING(F82,1)</f>
        <v>4</v>
      </c>
      <c r="J82" s="25" t="s">
        <v>26</v>
      </c>
      <c r="K82" s="25"/>
      <c r="L82" s="233"/>
      <c r="M82" s="234"/>
    </row>
    <row r="83" spans="1:13" s="27" customFormat="1" ht="10.5" x14ac:dyDescent="0.2">
      <c r="A83" s="232"/>
      <c r="B83" s="28">
        <v>24</v>
      </c>
      <c r="C83" s="24">
        <v>13</v>
      </c>
      <c r="D83" s="24"/>
      <c r="E83" s="25" t="s">
        <v>24</v>
      </c>
      <c r="F83" s="26">
        <f>3+((B83+10)/13.89)-(C83/13.89+1)</f>
        <v>3.5118790496760264</v>
      </c>
      <c r="G83" s="24"/>
      <c r="H83" s="25" t="s">
        <v>25</v>
      </c>
      <c r="I83" s="25">
        <f t="shared" ref="I83:I84" si="16">CEILING(F83,1)</f>
        <v>4</v>
      </c>
      <c r="J83" s="25" t="s">
        <v>26</v>
      </c>
      <c r="K83" s="25"/>
      <c r="L83" s="233"/>
      <c r="M83" s="234"/>
    </row>
    <row r="84" spans="1:13" s="27" customFormat="1" ht="10.5" x14ac:dyDescent="0.2">
      <c r="A84" s="232"/>
      <c r="B84" s="28">
        <v>17</v>
      </c>
      <c r="C84" s="24">
        <v>13</v>
      </c>
      <c r="D84" s="24"/>
      <c r="E84" s="25" t="s">
        <v>24</v>
      </c>
      <c r="F84" s="26">
        <f>3+((B84+10)/11.11)-(C84/13.89+1)</f>
        <v>3.4943178983125094</v>
      </c>
      <c r="G84" s="24"/>
      <c r="H84" s="25" t="s">
        <v>25</v>
      </c>
      <c r="I84" s="25">
        <f t="shared" si="16"/>
        <v>4</v>
      </c>
      <c r="J84" s="25" t="s">
        <v>26</v>
      </c>
      <c r="K84" s="25"/>
      <c r="L84" s="233"/>
      <c r="M84" s="234"/>
    </row>
    <row r="85" spans="1:13" s="27" customFormat="1" ht="10.5" x14ac:dyDescent="0.2">
      <c r="A85" s="232"/>
      <c r="B85" s="28">
        <v>24</v>
      </c>
      <c r="C85" s="24">
        <v>12</v>
      </c>
      <c r="D85" s="24"/>
      <c r="E85" s="25" t="s">
        <v>24</v>
      </c>
      <c r="F85" s="26">
        <f>3+((B85+10)/11.11)-(C85/13.89+1)</f>
        <v>4.1963751450739029</v>
      </c>
      <c r="G85" s="24"/>
      <c r="H85" s="25" t="s">
        <v>25</v>
      </c>
      <c r="I85" s="25">
        <f t="shared" si="15"/>
        <v>5</v>
      </c>
      <c r="J85" s="25" t="s">
        <v>26</v>
      </c>
      <c r="K85" s="25"/>
      <c r="L85" s="233"/>
      <c r="M85" s="234"/>
    </row>
    <row r="86" spans="1:13" s="27" customFormat="1" ht="10.5" x14ac:dyDescent="0.2">
      <c r="A86" s="232"/>
      <c r="B86" s="28">
        <v>17</v>
      </c>
      <c r="C86" s="24">
        <v>12</v>
      </c>
      <c r="D86" s="24"/>
      <c r="E86" s="25" t="s">
        <v>24</v>
      </c>
      <c r="F86" s="26">
        <f>3+((B86+10)/11.11)-(C86/13.89+1)</f>
        <v>3.5663121387732728</v>
      </c>
      <c r="G86" s="24"/>
      <c r="H86" s="25" t="s">
        <v>25</v>
      </c>
      <c r="I86" s="25">
        <f t="shared" ref="I86" si="17">CEILING(F86,1)</f>
        <v>4</v>
      </c>
      <c r="J86" s="25" t="s">
        <v>26</v>
      </c>
      <c r="K86" s="25"/>
      <c r="L86" s="233"/>
      <c r="M86" s="234"/>
    </row>
    <row r="87" spans="1:13" s="27" customFormat="1" ht="10.5" x14ac:dyDescent="0.2">
      <c r="A87" s="232" t="s">
        <v>42</v>
      </c>
      <c r="B87" s="28">
        <v>37</v>
      </c>
      <c r="C87" s="24">
        <v>19</v>
      </c>
      <c r="D87" s="24"/>
      <c r="E87" s="25" t="s">
        <v>24</v>
      </c>
      <c r="F87" s="26">
        <f>3+((B87+10)/13.89)-(C87/11.11+1)</f>
        <v>3.673558284554157</v>
      </c>
      <c r="G87" s="24"/>
      <c r="H87" s="25" t="s">
        <v>25</v>
      </c>
      <c r="I87" s="25">
        <f t="shared" si="10"/>
        <v>4</v>
      </c>
      <c r="J87" s="25" t="s">
        <v>26</v>
      </c>
      <c r="K87" s="25"/>
      <c r="L87" s="233" t="s">
        <v>27</v>
      </c>
      <c r="M87" s="234">
        <f>MAX(I87:I90)</f>
        <v>5</v>
      </c>
    </row>
    <row r="88" spans="1:13" s="27" customFormat="1" ht="10.5" x14ac:dyDescent="0.2">
      <c r="A88" s="232"/>
      <c r="B88" s="28">
        <v>31</v>
      </c>
      <c r="C88" s="24">
        <v>19</v>
      </c>
      <c r="D88" s="24"/>
      <c r="E88" s="25" t="s">
        <v>24</v>
      </c>
      <c r="F88" s="26">
        <f>3+((B88+10)/11.11)-(C88/11.11+1)</f>
        <v>3.9801980198019802</v>
      </c>
      <c r="G88" s="24"/>
      <c r="H88" s="25" t="s">
        <v>25</v>
      </c>
      <c r="I88" s="25">
        <f t="shared" ref="I88:I89" si="18">CEILING(F88,1)</f>
        <v>4</v>
      </c>
      <c r="J88" s="25" t="s">
        <v>26</v>
      </c>
      <c r="K88" s="25"/>
      <c r="L88" s="233"/>
      <c r="M88" s="234"/>
    </row>
    <row r="89" spans="1:13" s="27" customFormat="1" ht="10.5" x14ac:dyDescent="0.2">
      <c r="A89" s="232"/>
      <c r="B89" s="28">
        <v>29</v>
      </c>
      <c r="C89" s="24">
        <v>8</v>
      </c>
      <c r="D89" s="24"/>
      <c r="E89" s="25" t="s">
        <v>24</v>
      </c>
      <c r="F89" s="26">
        <f t="shared" ref="F89:F90" si="19">3+((B89+10)/11.11)-(C89/11.11+1)</f>
        <v>4.7902790279027903</v>
      </c>
      <c r="G89" s="24"/>
      <c r="H89" s="25" t="s">
        <v>25</v>
      </c>
      <c r="I89" s="25">
        <f t="shared" si="18"/>
        <v>5</v>
      </c>
      <c r="J89" s="25" t="s">
        <v>26</v>
      </c>
      <c r="K89" s="25"/>
      <c r="L89" s="233"/>
      <c r="M89" s="234"/>
    </row>
    <row r="90" spans="1:13" s="27" customFormat="1" ht="10.5" x14ac:dyDescent="0.2">
      <c r="A90" s="232"/>
      <c r="B90" s="28">
        <v>24</v>
      </c>
      <c r="C90" s="24">
        <v>8</v>
      </c>
      <c r="D90" s="24"/>
      <c r="E90" s="25" t="s">
        <v>24</v>
      </c>
      <c r="F90" s="26">
        <f t="shared" si="19"/>
        <v>4.3402340234023402</v>
      </c>
      <c r="G90" s="24"/>
      <c r="H90" s="25" t="s">
        <v>25</v>
      </c>
      <c r="I90" s="25">
        <f t="shared" si="10"/>
        <v>5</v>
      </c>
      <c r="J90" s="25" t="s">
        <v>26</v>
      </c>
      <c r="K90" s="25"/>
      <c r="L90" s="233"/>
      <c r="M90" s="234"/>
    </row>
    <row r="91" spans="1:13" s="27" customFormat="1" ht="10.5" x14ac:dyDescent="0.2">
      <c r="A91" s="25" t="s">
        <v>145</v>
      </c>
      <c r="B91" s="24">
        <v>14.5</v>
      </c>
      <c r="C91" s="24">
        <v>0</v>
      </c>
      <c r="D91" s="24"/>
      <c r="E91" s="25" t="s">
        <v>24</v>
      </c>
      <c r="F91" s="29">
        <f>3+(B91+10)/11.11-0</f>
        <v>5.2052205220522048</v>
      </c>
      <c r="G91" s="24"/>
      <c r="H91" s="25" t="s">
        <v>25</v>
      </c>
      <c r="I91" s="25">
        <f t="shared" si="10"/>
        <v>6</v>
      </c>
      <c r="J91" s="25" t="s">
        <v>26</v>
      </c>
      <c r="K91" s="24"/>
      <c r="L91" s="235" t="s">
        <v>27</v>
      </c>
      <c r="M91" s="236">
        <f>MAX(I91:I94)</f>
        <v>6</v>
      </c>
    </row>
    <row r="92" spans="1:13" s="27" customFormat="1" ht="10.5" x14ac:dyDescent="0.2">
      <c r="A92" s="25" t="s">
        <v>145</v>
      </c>
      <c r="B92" s="24">
        <v>7.5</v>
      </c>
      <c r="C92" s="24">
        <v>0</v>
      </c>
      <c r="D92" s="24"/>
      <c r="E92" s="25" t="s">
        <v>24</v>
      </c>
      <c r="F92" s="29">
        <f>3+(B92+10)/11.11-0</f>
        <v>4.5751575157515756</v>
      </c>
      <c r="G92" s="24"/>
      <c r="H92" s="25" t="s">
        <v>25</v>
      </c>
      <c r="I92" s="25">
        <f t="shared" ref="I92" si="20">CEILING(F92,1)</f>
        <v>5</v>
      </c>
      <c r="J92" s="25" t="s">
        <v>26</v>
      </c>
      <c r="K92" s="24"/>
      <c r="L92" s="235"/>
      <c r="M92" s="236"/>
    </row>
    <row r="93" spans="1:13" s="27" customFormat="1" ht="10.5" x14ac:dyDescent="0.2">
      <c r="A93" s="25" t="s">
        <v>146</v>
      </c>
      <c r="B93" s="24">
        <v>18</v>
      </c>
      <c r="C93" s="24">
        <v>0</v>
      </c>
      <c r="D93" s="24"/>
      <c r="E93" s="25" t="s">
        <v>24</v>
      </c>
      <c r="F93" s="29">
        <f>3+(B93+10)/11.11-0</f>
        <v>5.5202520252025202</v>
      </c>
      <c r="G93" s="24"/>
      <c r="H93" s="25" t="s">
        <v>25</v>
      </c>
      <c r="I93" s="25">
        <f t="shared" ref="I93" si="21">CEILING(F93,1)</f>
        <v>6</v>
      </c>
      <c r="J93" s="25" t="s">
        <v>26</v>
      </c>
      <c r="K93" s="24"/>
      <c r="L93" s="235"/>
      <c r="M93" s="236"/>
    </row>
    <row r="94" spans="1:13" s="27" customFormat="1" ht="10.5" x14ac:dyDescent="0.2">
      <c r="A94" s="25" t="s">
        <v>146</v>
      </c>
      <c r="B94" s="24">
        <v>11</v>
      </c>
      <c r="C94" s="24">
        <v>0</v>
      </c>
      <c r="D94" s="24"/>
      <c r="E94" s="25" t="s">
        <v>24</v>
      </c>
      <c r="F94" s="29">
        <f>3+(B94+10)/11.11-0</f>
        <v>4.8901890189018902</v>
      </c>
      <c r="G94" s="24"/>
      <c r="H94" s="25" t="s">
        <v>25</v>
      </c>
      <c r="I94" s="25">
        <f t="shared" si="10"/>
        <v>5</v>
      </c>
      <c r="J94" s="25" t="s">
        <v>26</v>
      </c>
      <c r="K94" s="24"/>
      <c r="L94" s="235"/>
      <c r="M94" s="236"/>
    </row>
    <row r="95" spans="1:13" s="27" customFormat="1" ht="10.5" x14ac:dyDescent="0.2">
      <c r="A95" s="25" t="s">
        <v>147</v>
      </c>
      <c r="B95" s="24">
        <v>9</v>
      </c>
      <c r="C95" s="24">
        <v>11</v>
      </c>
      <c r="D95" s="24"/>
      <c r="E95" s="25" t="s">
        <v>24</v>
      </c>
      <c r="F95" s="29">
        <f>B95/1.4-(C95/13.89+1)</f>
        <v>4.6366347835030339</v>
      </c>
      <c r="G95" s="24"/>
      <c r="H95" s="25" t="s">
        <v>25</v>
      </c>
      <c r="I95" s="25">
        <f t="shared" si="10"/>
        <v>5</v>
      </c>
      <c r="J95" s="25" t="s">
        <v>26</v>
      </c>
      <c r="K95" s="24"/>
      <c r="L95" s="235" t="s">
        <v>27</v>
      </c>
      <c r="M95" s="236">
        <f>MAX(I95:I98)</f>
        <v>6</v>
      </c>
    </row>
    <row r="96" spans="1:13" s="27" customFormat="1" ht="10.5" x14ac:dyDescent="0.2">
      <c r="A96" s="25" t="s">
        <v>147</v>
      </c>
      <c r="B96" s="24">
        <v>9</v>
      </c>
      <c r="C96" s="24">
        <v>4.5</v>
      </c>
      <c r="D96" s="24"/>
      <c r="E96" s="25" t="s">
        <v>24</v>
      </c>
      <c r="F96" s="29">
        <f>B96/1.4-(C96/13.89+1)</f>
        <v>5.1045973464979948</v>
      </c>
      <c r="G96" s="24"/>
      <c r="H96" s="25" t="s">
        <v>25</v>
      </c>
      <c r="I96" s="25">
        <f t="shared" ref="I96" si="22">CEILING(F96,1)</f>
        <v>6</v>
      </c>
      <c r="J96" s="25" t="s">
        <v>26</v>
      </c>
      <c r="K96" s="24"/>
      <c r="L96" s="235"/>
      <c r="M96" s="236"/>
    </row>
    <row r="97" spans="1:13" s="27" customFormat="1" ht="10.5" x14ac:dyDescent="0.2">
      <c r="A97" s="25" t="s">
        <v>148</v>
      </c>
      <c r="B97" s="24">
        <v>10</v>
      </c>
      <c r="C97" s="24">
        <v>14.5</v>
      </c>
      <c r="D97" s="24"/>
      <c r="E97" s="25" t="s">
        <v>24</v>
      </c>
      <c r="F97" s="29">
        <f>B97/2.8-(C97/13.89+1)</f>
        <v>1.5275120847475061</v>
      </c>
      <c r="G97" s="24"/>
      <c r="H97" s="25" t="s">
        <v>25</v>
      </c>
      <c r="I97" s="25">
        <f t="shared" ref="I97" si="23">CEILING(F97,1)</f>
        <v>2</v>
      </c>
      <c r="J97" s="25" t="s">
        <v>26</v>
      </c>
      <c r="K97" s="24"/>
      <c r="L97" s="235"/>
      <c r="M97" s="236"/>
    </row>
    <row r="98" spans="1:13" s="27" customFormat="1" ht="10.5" x14ac:dyDescent="0.2">
      <c r="A98" s="25" t="s">
        <v>148</v>
      </c>
      <c r="B98" s="24">
        <v>10</v>
      </c>
      <c r="C98" s="24">
        <v>8</v>
      </c>
      <c r="D98" s="24"/>
      <c r="E98" s="25" t="s">
        <v>24</v>
      </c>
      <c r="F98" s="29">
        <f>B98/2.8-(C98/13.89+1)</f>
        <v>1.9954746477424665</v>
      </c>
      <c r="G98" s="24"/>
      <c r="H98" s="25" t="s">
        <v>25</v>
      </c>
      <c r="I98" s="25">
        <f t="shared" si="10"/>
        <v>2</v>
      </c>
      <c r="J98" s="25" t="s">
        <v>26</v>
      </c>
      <c r="K98" s="24"/>
      <c r="L98" s="235"/>
      <c r="M98" s="236"/>
    </row>
    <row r="99" spans="1:13" s="35" customFormat="1" ht="3" customHeight="1" x14ac:dyDescent="0.2">
      <c r="A99" s="34"/>
      <c r="E99" s="34"/>
      <c r="F99" s="36"/>
      <c r="H99" s="34"/>
      <c r="I99" s="34"/>
      <c r="J99" s="34"/>
      <c r="L99" s="37"/>
      <c r="M99" s="38"/>
    </row>
    <row r="100" spans="1:13" s="27" customFormat="1" ht="10.5" x14ac:dyDescent="0.2">
      <c r="A100" s="232" t="s">
        <v>43</v>
      </c>
      <c r="B100" s="28">
        <v>23</v>
      </c>
      <c r="C100" s="24">
        <v>21</v>
      </c>
      <c r="D100" s="24"/>
      <c r="E100" s="25" t="s">
        <v>24</v>
      </c>
      <c r="F100" s="26">
        <f>3+((B100+10)/13.89)-(C100/11.11+1)</f>
        <v>2.4856209163032927</v>
      </c>
      <c r="G100" s="24"/>
      <c r="H100" s="25" t="s">
        <v>25</v>
      </c>
      <c r="I100" s="25">
        <f t="shared" ref="I100:I113" si="24">CEILING(F100,1)</f>
        <v>3</v>
      </c>
      <c r="J100" s="25" t="s">
        <v>26</v>
      </c>
      <c r="K100" s="25"/>
      <c r="L100" s="233" t="s">
        <v>27</v>
      </c>
      <c r="M100" s="234">
        <f>MAX(I100:I103)</f>
        <v>3</v>
      </c>
    </row>
    <row r="101" spans="1:13" s="27" customFormat="1" ht="10.5" x14ac:dyDescent="0.2">
      <c r="A101" s="232"/>
      <c r="B101" s="28">
        <v>11</v>
      </c>
      <c r="C101" s="24">
        <v>14</v>
      </c>
      <c r="D101" s="24"/>
      <c r="E101" s="25" t="s">
        <v>24</v>
      </c>
      <c r="F101" s="26">
        <f>3+((B101+10)/13.89)-(C101/13.89+1)</f>
        <v>2.5039596832253417</v>
      </c>
      <c r="G101" s="24"/>
      <c r="H101" s="25" t="s">
        <v>25</v>
      </c>
      <c r="I101" s="25">
        <f t="shared" si="24"/>
        <v>3</v>
      </c>
      <c r="J101" s="25" t="s">
        <v>26</v>
      </c>
      <c r="K101" s="25"/>
      <c r="L101" s="233"/>
      <c r="M101" s="234"/>
    </row>
    <row r="102" spans="1:13" s="27" customFormat="1" ht="10.5" x14ac:dyDescent="0.2">
      <c r="A102" s="232"/>
      <c r="B102" s="28">
        <v>17</v>
      </c>
      <c r="C102" s="24">
        <v>27</v>
      </c>
      <c r="D102" s="24"/>
      <c r="E102" s="25" t="s">
        <v>24</v>
      </c>
      <c r="F102" s="26">
        <f>3+((B102+10)/11.11)-(C102/13.89+1)</f>
        <v>2.4863985318618256</v>
      </c>
      <c r="G102" s="24"/>
      <c r="H102" s="25" t="s">
        <v>25</v>
      </c>
      <c r="I102" s="25">
        <f t="shared" si="24"/>
        <v>3</v>
      </c>
      <c r="J102" s="25" t="s">
        <v>26</v>
      </c>
      <c r="K102" s="25"/>
      <c r="L102" s="233"/>
      <c r="M102" s="234"/>
    </row>
    <row r="103" spans="1:13" s="27" customFormat="1" ht="10.5" x14ac:dyDescent="0.2">
      <c r="A103" s="232"/>
      <c r="B103" s="28">
        <v>17</v>
      </c>
      <c r="C103" s="24">
        <v>26</v>
      </c>
      <c r="D103" s="24"/>
      <c r="E103" s="25" t="s">
        <v>24</v>
      </c>
      <c r="F103" s="26">
        <f>3+((B103+10)/11.11)-(C103/11.11+1)</f>
        <v>2.09000900090009</v>
      </c>
      <c r="G103" s="24"/>
      <c r="H103" s="25" t="s">
        <v>25</v>
      </c>
      <c r="I103" s="25">
        <f t="shared" si="24"/>
        <v>3</v>
      </c>
      <c r="J103" s="25" t="s">
        <v>26</v>
      </c>
      <c r="K103" s="25"/>
      <c r="L103" s="233"/>
      <c r="M103" s="234"/>
    </row>
    <row r="104" spans="1:13" s="27" customFormat="1" ht="10.5" customHeight="1" x14ac:dyDescent="0.2">
      <c r="A104" s="223" t="s">
        <v>44</v>
      </c>
      <c r="B104" s="24">
        <v>17</v>
      </c>
      <c r="C104" s="24">
        <v>34</v>
      </c>
      <c r="D104" s="24"/>
      <c r="E104" s="25" t="s">
        <v>24</v>
      </c>
      <c r="F104" s="26">
        <f>3+((B104+10)/11.11)-(C104/11.11+1)</f>
        <v>1.3699369936993699</v>
      </c>
      <c r="G104" s="24"/>
      <c r="H104" s="25" t="s">
        <v>25</v>
      </c>
      <c r="I104" s="25">
        <f t="shared" si="24"/>
        <v>2</v>
      </c>
      <c r="J104" s="25" t="s">
        <v>26</v>
      </c>
      <c r="K104" s="25"/>
      <c r="L104" s="233" t="s">
        <v>27</v>
      </c>
      <c r="M104" s="236">
        <v>3</v>
      </c>
    </row>
    <row r="105" spans="1:13" s="27" customFormat="1" ht="10.5" customHeight="1" x14ac:dyDescent="0.2">
      <c r="A105" s="225"/>
      <c r="B105" s="24">
        <v>13</v>
      </c>
      <c r="C105" s="24">
        <v>20</v>
      </c>
      <c r="D105" s="24"/>
      <c r="E105" s="25" t="s">
        <v>24</v>
      </c>
      <c r="F105" s="26">
        <f>3+((B105+10)/13.89)-(C105/11.11+1)</f>
        <v>1.8556875125957522</v>
      </c>
      <c r="G105" s="24"/>
      <c r="H105" s="25" t="s">
        <v>25</v>
      </c>
      <c r="I105" s="25">
        <f t="shared" si="24"/>
        <v>2</v>
      </c>
      <c r="J105" s="25" t="s">
        <v>26</v>
      </c>
      <c r="K105" s="25"/>
      <c r="L105" s="233"/>
      <c r="M105" s="236"/>
    </row>
    <row r="106" spans="1:13" s="27" customFormat="1" ht="10.5" x14ac:dyDescent="0.2">
      <c r="A106" s="232" t="s">
        <v>149</v>
      </c>
      <c r="B106" s="28">
        <v>21</v>
      </c>
      <c r="C106" s="24">
        <v>5</v>
      </c>
      <c r="D106" s="24"/>
      <c r="E106" s="25" t="s">
        <v>24</v>
      </c>
      <c r="F106" s="26">
        <f>3+((B106+10)/11.11)-(C106/11.11+1)</f>
        <v>4.3402340234023402</v>
      </c>
      <c r="G106" s="24"/>
      <c r="H106" s="25" t="s">
        <v>25</v>
      </c>
      <c r="I106" s="25">
        <f t="shared" si="24"/>
        <v>5</v>
      </c>
      <c r="J106" s="25" t="s">
        <v>26</v>
      </c>
      <c r="K106" s="25"/>
      <c r="L106" s="233" t="s">
        <v>27</v>
      </c>
      <c r="M106" s="234">
        <f>MAX(I106:I113)</f>
        <v>5</v>
      </c>
    </row>
    <row r="107" spans="1:13" s="27" customFormat="1" ht="10.5" x14ac:dyDescent="0.2">
      <c r="A107" s="232"/>
      <c r="B107" s="28">
        <v>21</v>
      </c>
      <c r="C107" s="24">
        <v>5</v>
      </c>
      <c r="D107" s="24"/>
      <c r="E107" s="25" t="s">
        <v>24</v>
      </c>
      <c r="F107" s="26">
        <f>3+((B107+10)/11.11)-(C107/13.89+1)</f>
        <v>4.430307825598975</v>
      </c>
      <c r="G107" s="24"/>
      <c r="H107" s="25" t="s">
        <v>25</v>
      </c>
      <c r="I107" s="25">
        <f t="shared" si="24"/>
        <v>5</v>
      </c>
      <c r="J107" s="25" t="s">
        <v>26</v>
      </c>
      <c r="K107" s="25"/>
      <c r="L107" s="233"/>
      <c r="M107" s="234"/>
    </row>
    <row r="108" spans="1:13" s="27" customFormat="1" ht="10.5" x14ac:dyDescent="0.2">
      <c r="A108" s="232"/>
      <c r="B108" s="28">
        <v>25</v>
      </c>
      <c r="C108" s="24">
        <v>29</v>
      </c>
      <c r="D108" s="24"/>
      <c r="E108" s="25" t="s">
        <v>24</v>
      </c>
      <c r="F108" s="26">
        <f>3+((B108+10)/13.89)-(C108/11.11+1)</f>
        <v>1.9095373900240995</v>
      </c>
      <c r="G108" s="24"/>
      <c r="H108" s="25" t="s">
        <v>25</v>
      </c>
      <c r="I108" s="25">
        <f t="shared" si="24"/>
        <v>2</v>
      </c>
      <c r="J108" s="25" t="s">
        <v>26</v>
      </c>
      <c r="K108" s="25"/>
      <c r="L108" s="233"/>
      <c r="M108" s="234"/>
    </row>
    <row r="109" spans="1:13" s="27" customFormat="1" ht="10.5" x14ac:dyDescent="0.2">
      <c r="A109" s="232"/>
      <c r="B109" s="28">
        <v>23</v>
      </c>
      <c r="C109" s="24">
        <v>21</v>
      </c>
      <c r="D109" s="24"/>
      <c r="E109" s="25" t="s">
        <v>24</v>
      </c>
      <c r="F109" s="26">
        <f>3+((B109+10)/13.89)-(C109/11.11+1)</f>
        <v>2.4856209163032927</v>
      </c>
      <c r="G109" s="24"/>
      <c r="H109" s="25" t="s">
        <v>25</v>
      </c>
      <c r="I109" s="25">
        <f t="shared" si="24"/>
        <v>3</v>
      </c>
      <c r="J109" s="25" t="s">
        <v>26</v>
      </c>
      <c r="K109" s="25"/>
      <c r="L109" s="233"/>
      <c r="M109" s="234"/>
    </row>
    <row r="110" spans="1:13" s="27" customFormat="1" ht="10.5" x14ac:dyDescent="0.2">
      <c r="A110" s="232"/>
      <c r="B110" s="28">
        <v>14</v>
      </c>
      <c r="C110" s="24">
        <v>23</v>
      </c>
      <c r="D110" s="24"/>
      <c r="E110" s="25" t="s">
        <v>24</v>
      </c>
      <c r="F110" s="26">
        <f>3+((B110+10)/13.89)-(C110/13.89+1)</f>
        <v>2.0719942404607625</v>
      </c>
      <c r="G110" s="24"/>
      <c r="H110" s="25" t="s">
        <v>25</v>
      </c>
      <c r="I110" s="25">
        <f t="shared" si="24"/>
        <v>3</v>
      </c>
      <c r="J110" s="25" t="s">
        <v>26</v>
      </c>
      <c r="K110" s="25"/>
      <c r="L110" s="233"/>
      <c r="M110" s="234"/>
    </row>
    <row r="111" spans="1:13" s="27" customFormat="1" ht="10.5" x14ac:dyDescent="0.2">
      <c r="A111" s="232"/>
      <c r="B111" s="28">
        <v>14</v>
      </c>
      <c r="C111" s="24">
        <v>16</v>
      </c>
      <c r="D111" s="24"/>
      <c r="E111" s="25" t="s">
        <v>24</v>
      </c>
      <c r="F111" s="26">
        <f>3+((B111+10)/13.89)-(C111/11.11+1)</f>
        <v>2.2877177566568747</v>
      </c>
      <c r="G111" s="24"/>
      <c r="H111" s="25" t="s">
        <v>25</v>
      </c>
      <c r="I111" s="25">
        <f t="shared" si="24"/>
        <v>3</v>
      </c>
      <c r="J111" s="25" t="s">
        <v>26</v>
      </c>
      <c r="K111" s="25"/>
      <c r="L111" s="233"/>
      <c r="M111" s="234"/>
    </row>
    <row r="112" spans="1:13" s="27" customFormat="1" ht="10.5" x14ac:dyDescent="0.2">
      <c r="A112" s="232"/>
      <c r="B112" s="28">
        <v>13</v>
      </c>
      <c r="C112" s="24">
        <v>23</v>
      </c>
      <c r="D112" s="24"/>
      <c r="E112" s="25" t="s">
        <v>24</v>
      </c>
      <c r="F112" s="26">
        <f>3+((B112+10)/13.89)-(C112/11.11+1)</f>
        <v>1.5856605098954821</v>
      </c>
      <c r="G112" s="24"/>
      <c r="H112" s="25" t="s">
        <v>25</v>
      </c>
      <c r="I112" s="25">
        <f t="shared" si="24"/>
        <v>2</v>
      </c>
      <c r="J112" s="25" t="s">
        <v>26</v>
      </c>
      <c r="K112" s="25"/>
      <c r="L112" s="233"/>
      <c r="M112" s="234"/>
    </row>
    <row r="113" spans="1:13" s="27" customFormat="1" ht="10.5" x14ac:dyDescent="0.2">
      <c r="A113" s="232"/>
      <c r="B113" s="28">
        <v>13</v>
      </c>
      <c r="C113" s="24">
        <v>16</v>
      </c>
      <c r="D113" s="24"/>
      <c r="E113" s="25" t="s">
        <v>24</v>
      </c>
      <c r="F113" s="26">
        <f>3+((B113+10)/13.89)-(C113/11.11+1)</f>
        <v>2.2157235161961122</v>
      </c>
      <c r="G113" s="24"/>
      <c r="H113" s="25" t="s">
        <v>25</v>
      </c>
      <c r="I113" s="25">
        <f t="shared" si="24"/>
        <v>3</v>
      </c>
      <c r="J113" s="25" t="s">
        <v>26</v>
      </c>
      <c r="K113" s="25"/>
      <c r="L113" s="233"/>
      <c r="M113" s="234"/>
    </row>
    <row r="114" spans="1:13" s="27" customFormat="1" ht="10.5" x14ac:dyDescent="0.2">
      <c r="A114" s="25" t="s">
        <v>150</v>
      </c>
      <c r="B114" s="24">
        <v>31</v>
      </c>
      <c r="C114" s="24">
        <v>0</v>
      </c>
      <c r="D114" s="24"/>
      <c r="E114" s="25" t="s">
        <v>24</v>
      </c>
      <c r="F114" s="29">
        <f>3+(B114+10)/13.89-0</f>
        <v>5.9517638588912885</v>
      </c>
      <c r="G114" s="24"/>
      <c r="H114" s="25" t="s">
        <v>25</v>
      </c>
      <c r="I114" s="25">
        <f t="shared" ref="I114:I117" si="25">CEILING(F114,1)</f>
        <v>6</v>
      </c>
      <c r="J114" s="25" t="s">
        <v>26</v>
      </c>
      <c r="K114" s="24"/>
      <c r="L114" s="235" t="s">
        <v>27</v>
      </c>
      <c r="M114" s="236">
        <f>MAX(I114:I115)</f>
        <v>6</v>
      </c>
    </row>
    <row r="115" spans="1:13" s="27" customFormat="1" ht="10.5" x14ac:dyDescent="0.2">
      <c r="A115" s="25" t="s">
        <v>151</v>
      </c>
      <c r="B115" s="24">
        <v>26.5</v>
      </c>
      <c r="C115" s="24">
        <v>0</v>
      </c>
      <c r="D115" s="24"/>
      <c r="E115" s="25" t="s">
        <v>24</v>
      </c>
      <c r="F115" s="29">
        <f>3+(B115+10)/13.89-0</f>
        <v>5.6277897768178544</v>
      </c>
      <c r="G115" s="24"/>
      <c r="H115" s="25" t="s">
        <v>25</v>
      </c>
      <c r="I115" s="25">
        <f t="shared" si="25"/>
        <v>6</v>
      </c>
      <c r="J115" s="25" t="s">
        <v>26</v>
      </c>
      <c r="K115" s="24"/>
      <c r="L115" s="235"/>
      <c r="M115" s="236"/>
    </row>
    <row r="116" spans="1:13" s="27" customFormat="1" ht="10.5" x14ac:dyDescent="0.2">
      <c r="A116" s="25" t="s">
        <v>152</v>
      </c>
      <c r="B116" s="24">
        <v>14</v>
      </c>
      <c r="C116" s="24">
        <v>25.5</v>
      </c>
      <c r="D116" s="24"/>
      <c r="E116" s="25" t="s">
        <v>24</v>
      </c>
      <c r="F116" s="29">
        <f>B116/1.4-(C116/13.89+1)</f>
        <v>7.1641468682505405</v>
      </c>
      <c r="G116" s="24"/>
      <c r="H116" s="25" t="s">
        <v>25</v>
      </c>
      <c r="I116" s="25">
        <f t="shared" si="25"/>
        <v>8</v>
      </c>
      <c r="J116" s="25" t="s">
        <v>26</v>
      </c>
      <c r="K116" s="24"/>
      <c r="L116" s="235" t="s">
        <v>27</v>
      </c>
      <c r="M116" s="236">
        <f>MAX(I116:I117)</f>
        <v>8</v>
      </c>
    </row>
    <row r="117" spans="1:13" s="27" customFormat="1" ht="10.5" x14ac:dyDescent="0.2">
      <c r="A117" s="25" t="s">
        <v>153</v>
      </c>
      <c r="B117" s="24">
        <v>14</v>
      </c>
      <c r="C117" s="24">
        <v>23.5</v>
      </c>
      <c r="D117" s="24"/>
      <c r="E117" s="25" t="s">
        <v>24</v>
      </c>
      <c r="F117" s="29">
        <f>B117/2.8-(C117/13.89+1)</f>
        <v>2.3081353491720664</v>
      </c>
      <c r="G117" s="24"/>
      <c r="H117" s="25" t="s">
        <v>25</v>
      </c>
      <c r="I117" s="25">
        <f t="shared" si="25"/>
        <v>3</v>
      </c>
      <c r="J117" s="25" t="s">
        <v>26</v>
      </c>
      <c r="K117" s="24"/>
      <c r="L117" s="235"/>
      <c r="M117" s="236"/>
    </row>
    <row r="118" spans="1:13" s="27" customFormat="1" ht="4.5" customHeight="1" x14ac:dyDescent="0.2">
      <c r="A118" s="30"/>
      <c r="E118" s="30"/>
      <c r="F118" s="31"/>
      <c r="H118" s="30"/>
      <c r="I118" s="30"/>
      <c r="J118" s="30"/>
      <c r="L118" s="32"/>
      <c r="M118" s="33"/>
    </row>
    <row r="119" spans="1:13" s="27" customFormat="1" ht="10.5" x14ac:dyDescent="0.2">
      <c r="A119" s="232" t="s">
        <v>45</v>
      </c>
      <c r="B119" s="28">
        <v>13</v>
      </c>
      <c r="C119" s="24">
        <v>7</v>
      </c>
      <c r="D119" s="24"/>
      <c r="E119" s="25" t="s">
        <v>24</v>
      </c>
      <c r="F119" s="26">
        <f>3+((B119+10)/11.11)-(C119/11.11+1)</f>
        <v>3.4401440144014401</v>
      </c>
      <c r="G119" s="24"/>
      <c r="H119" s="25" t="s">
        <v>25</v>
      </c>
      <c r="I119" s="25">
        <f t="shared" ref="I119:I126" si="26">CEILING(F119,1)</f>
        <v>4</v>
      </c>
      <c r="J119" s="25" t="s">
        <v>26</v>
      </c>
      <c r="K119" s="25"/>
      <c r="L119" s="233" t="s">
        <v>27</v>
      </c>
      <c r="M119" s="234">
        <f>MAX(I119:I120)</f>
        <v>4</v>
      </c>
    </row>
    <row r="120" spans="1:13" s="27" customFormat="1" ht="10.5" x14ac:dyDescent="0.2">
      <c r="A120" s="232"/>
      <c r="B120" s="28">
        <v>12</v>
      </c>
      <c r="C120" s="24">
        <v>8</v>
      </c>
      <c r="D120" s="24"/>
      <c r="E120" s="25" t="s">
        <v>24</v>
      </c>
      <c r="F120" s="26">
        <f>3+((B120+10)/11.11)-(C120/13.89+1)</f>
        <v>3.4042440961158751</v>
      </c>
      <c r="G120" s="24"/>
      <c r="H120" s="25" t="s">
        <v>25</v>
      </c>
      <c r="I120" s="25">
        <f t="shared" si="26"/>
        <v>4</v>
      </c>
      <c r="J120" s="25" t="s">
        <v>26</v>
      </c>
      <c r="K120" s="25"/>
      <c r="L120" s="233"/>
      <c r="M120" s="234"/>
    </row>
    <row r="121" spans="1:13" s="27" customFormat="1" ht="10.5" x14ac:dyDescent="0.2">
      <c r="A121" s="232" t="s">
        <v>154</v>
      </c>
      <c r="B121" s="28">
        <v>27</v>
      </c>
      <c r="C121" s="24">
        <v>24</v>
      </c>
      <c r="D121" s="24"/>
      <c r="E121" s="25" t="s">
        <v>24</v>
      </c>
      <c r="F121" s="26">
        <f>3+((B121+10)/11.11)-(C121/11.11+1)</f>
        <v>3.1701170117011701</v>
      </c>
      <c r="G121" s="24"/>
      <c r="H121" s="25" t="s">
        <v>25</v>
      </c>
      <c r="I121" s="25">
        <f t="shared" si="26"/>
        <v>4</v>
      </c>
      <c r="J121" s="25" t="s">
        <v>26</v>
      </c>
      <c r="K121" s="25"/>
      <c r="L121" s="233" t="s">
        <v>27</v>
      </c>
      <c r="M121" s="234">
        <f>MAX(I121:I122)</f>
        <v>4</v>
      </c>
    </row>
    <row r="122" spans="1:13" s="27" customFormat="1" ht="10.5" x14ac:dyDescent="0.2">
      <c r="A122" s="232"/>
      <c r="B122" s="28">
        <v>13</v>
      </c>
      <c r="C122" s="24">
        <v>21</v>
      </c>
      <c r="D122" s="24"/>
      <c r="E122" s="25" t="s">
        <v>24</v>
      </c>
      <c r="F122" s="26">
        <f>3+((B122+10)/11.11)-(C122/13.89+1)</f>
        <v>2.5583279710260443</v>
      </c>
      <c r="G122" s="24"/>
      <c r="H122" s="25" t="s">
        <v>25</v>
      </c>
      <c r="I122" s="25">
        <f t="shared" si="26"/>
        <v>3</v>
      </c>
      <c r="J122" s="25" t="s">
        <v>26</v>
      </c>
      <c r="K122" s="25"/>
      <c r="L122" s="233"/>
      <c r="M122" s="234"/>
    </row>
    <row r="123" spans="1:13" s="27" customFormat="1" ht="10.5" x14ac:dyDescent="0.2">
      <c r="A123" s="232" t="s">
        <v>46</v>
      </c>
      <c r="B123" s="28">
        <v>20</v>
      </c>
      <c r="C123" s="24">
        <v>36</v>
      </c>
      <c r="D123" s="24"/>
      <c r="E123" s="25" t="s">
        <v>24</v>
      </c>
      <c r="F123" s="26">
        <f>3+((B123+10)/11.11)-(C123/13.89+1)</f>
        <v>2.1084773704152275</v>
      </c>
      <c r="G123" s="24"/>
      <c r="H123" s="25" t="s">
        <v>25</v>
      </c>
      <c r="I123" s="25">
        <f t="shared" si="26"/>
        <v>3</v>
      </c>
      <c r="J123" s="25" t="s">
        <v>26</v>
      </c>
      <c r="K123" s="25"/>
      <c r="L123" s="233" t="s">
        <v>27</v>
      </c>
      <c r="M123" s="234">
        <f>MAX(I123:I126)</f>
        <v>3</v>
      </c>
    </row>
    <row r="124" spans="1:13" s="27" customFormat="1" ht="10.5" x14ac:dyDescent="0.2">
      <c r="A124" s="232"/>
      <c r="B124" s="28">
        <v>20</v>
      </c>
      <c r="C124" s="24">
        <v>30</v>
      </c>
      <c r="D124" s="24"/>
      <c r="E124" s="25" t="s">
        <v>24</v>
      </c>
      <c r="F124" s="26">
        <f>3+((B124+10)/11.11)-(C124/11.11+1)</f>
        <v>2</v>
      </c>
      <c r="G124" s="24"/>
      <c r="H124" s="25" t="s">
        <v>25</v>
      </c>
      <c r="I124" s="25">
        <f t="shared" si="26"/>
        <v>2</v>
      </c>
      <c r="J124" s="25" t="s">
        <v>26</v>
      </c>
      <c r="K124" s="25"/>
      <c r="L124" s="233"/>
      <c r="M124" s="234"/>
    </row>
    <row r="125" spans="1:13" s="27" customFormat="1" ht="10.5" x14ac:dyDescent="0.2">
      <c r="A125" s="232"/>
      <c r="B125" s="28">
        <v>9</v>
      </c>
      <c r="C125" s="24">
        <v>28</v>
      </c>
      <c r="D125" s="24"/>
      <c r="E125" s="25" t="s">
        <v>24</v>
      </c>
      <c r="F125" s="26">
        <f t="shared" ref="F125:F126" si="27">3+((B125+10)/11.11)-(C125/11.11+1)</f>
        <v>1.1899189918991899</v>
      </c>
      <c r="G125" s="24"/>
      <c r="H125" s="25" t="s">
        <v>25</v>
      </c>
      <c r="I125" s="25">
        <f t="shared" si="26"/>
        <v>2</v>
      </c>
      <c r="J125" s="25" t="s">
        <v>26</v>
      </c>
      <c r="K125" s="25"/>
      <c r="L125" s="233"/>
      <c r="M125" s="234"/>
    </row>
    <row r="126" spans="1:13" s="27" customFormat="1" ht="10.5" x14ac:dyDescent="0.2">
      <c r="A126" s="232"/>
      <c r="B126" s="28">
        <v>9</v>
      </c>
      <c r="C126" s="24">
        <v>23</v>
      </c>
      <c r="D126" s="24"/>
      <c r="E126" s="25" t="s">
        <v>24</v>
      </c>
      <c r="F126" s="26">
        <f t="shared" si="27"/>
        <v>1.63996399639964</v>
      </c>
      <c r="G126" s="24"/>
      <c r="H126" s="25" t="s">
        <v>25</v>
      </c>
      <c r="I126" s="25">
        <f t="shared" si="26"/>
        <v>2</v>
      </c>
      <c r="J126" s="25" t="s">
        <v>26</v>
      </c>
      <c r="K126" s="25"/>
      <c r="L126" s="233"/>
      <c r="M126" s="234"/>
    </row>
    <row r="127" spans="1:13" s="16" customFormat="1" ht="11.25" x14ac:dyDescent="0.2">
      <c r="A127" s="23"/>
      <c r="E127" s="23"/>
      <c r="F127" s="17"/>
      <c r="H127" s="23"/>
      <c r="I127" s="23"/>
      <c r="J127" s="23"/>
      <c r="L127" s="19"/>
      <c r="M127" s="18"/>
    </row>
    <row r="128" spans="1:13" s="16" customFormat="1" ht="12.75" customHeight="1" x14ac:dyDescent="0.2">
      <c r="A128"/>
      <c r="B128" s="39" t="s">
        <v>47</v>
      </c>
      <c r="C128"/>
      <c r="D128"/>
      <c r="E128"/>
      <c r="F128" s="9"/>
      <c r="G128"/>
      <c r="H128"/>
      <c r="I128"/>
      <c r="J128"/>
      <c r="K128"/>
      <c r="L128" s="10"/>
      <c r="M128" s="11"/>
    </row>
    <row r="129" spans="1:13" s="16" customFormat="1" ht="11.25" customHeight="1" x14ac:dyDescent="0.2">
      <c r="A129" s="16" t="s">
        <v>48</v>
      </c>
      <c r="F129" s="17"/>
      <c r="L129" s="10"/>
      <c r="M129" s="11"/>
    </row>
    <row r="130" spans="1:13" s="16" customFormat="1" ht="11.25" customHeight="1" x14ac:dyDescent="0.2">
      <c r="A130" s="18">
        <f>B25</f>
        <v>28</v>
      </c>
      <c r="B130" s="19" t="s">
        <v>49</v>
      </c>
      <c r="C130" s="40">
        <f>(A130+6)/13.89</f>
        <v>2.4478041756659468</v>
      </c>
      <c r="D130" s="18" t="s">
        <v>26</v>
      </c>
      <c r="E130" s="18"/>
      <c r="F130" s="17" t="s">
        <v>50</v>
      </c>
      <c r="H130" s="16">
        <v>7</v>
      </c>
      <c r="I130" s="18" t="s">
        <v>26</v>
      </c>
      <c r="L130"/>
      <c r="M130" s="11"/>
    </row>
    <row r="131" spans="1:13" s="16" customFormat="1" ht="11.25" customHeight="1" x14ac:dyDescent="0.2">
      <c r="A131" s="18">
        <f>B34</f>
        <v>37</v>
      </c>
      <c r="B131" s="19" t="s">
        <v>51</v>
      </c>
      <c r="C131" s="40">
        <f>(A131+6)/13.89</f>
        <v>3.0957523398128148</v>
      </c>
      <c r="D131" s="18" t="s">
        <v>26</v>
      </c>
      <c r="E131" s="18"/>
      <c r="F131" s="17" t="s">
        <v>50</v>
      </c>
      <c r="H131" s="16">
        <v>7</v>
      </c>
      <c r="I131" s="18" t="s">
        <v>26</v>
      </c>
      <c r="L131"/>
      <c r="M131" s="11"/>
    </row>
    <row r="132" spans="1:13" s="16" customFormat="1" ht="11.25" customHeight="1" x14ac:dyDescent="0.2">
      <c r="A132" s="18">
        <f>B57</f>
        <v>35</v>
      </c>
      <c r="B132" s="19" t="s">
        <v>52</v>
      </c>
      <c r="C132" s="40">
        <f>(A132+6)/11.11</f>
        <v>3.6903690369036903</v>
      </c>
      <c r="D132" s="18" t="s">
        <v>26</v>
      </c>
      <c r="E132" s="18"/>
      <c r="F132" s="17" t="s">
        <v>50</v>
      </c>
      <c r="H132" s="16">
        <v>7</v>
      </c>
      <c r="I132" s="18" t="s">
        <v>26</v>
      </c>
      <c r="L132"/>
      <c r="M132" s="11"/>
    </row>
    <row r="133" spans="1:13" s="16" customFormat="1" ht="11.25" customHeight="1" x14ac:dyDescent="0.2">
      <c r="A133" s="18">
        <f>B87</f>
        <v>37</v>
      </c>
      <c r="B133" s="19" t="s">
        <v>53</v>
      </c>
      <c r="C133" s="40">
        <f>(A133+6)/13.89</f>
        <v>3.0957523398128148</v>
      </c>
      <c r="D133" s="18" t="s">
        <v>26</v>
      </c>
      <c r="E133" s="18"/>
      <c r="F133" s="17" t="s">
        <v>50</v>
      </c>
      <c r="H133" s="16">
        <v>7</v>
      </c>
      <c r="I133" s="18" t="s">
        <v>26</v>
      </c>
      <c r="L133"/>
      <c r="M133" s="11"/>
    </row>
    <row r="134" spans="1:13" s="16" customFormat="1" ht="11.25" customHeight="1" x14ac:dyDescent="0.2">
      <c r="A134" s="18">
        <f>B115</f>
        <v>26.5</v>
      </c>
      <c r="B134" s="19" t="s">
        <v>54</v>
      </c>
      <c r="C134" s="40">
        <f>(A134+6)/13.89</f>
        <v>2.3398128149748021</v>
      </c>
      <c r="D134" s="18" t="s">
        <v>26</v>
      </c>
      <c r="E134" s="18"/>
      <c r="F134" s="17" t="s">
        <v>50</v>
      </c>
      <c r="H134" s="16">
        <v>7</v>
      </c>
      <c r="I134" s="18" t="s">
        <v>26</v>
      </c>
      <c r="L134"/>
      <c r="M134" s="11"/>
    </row>
    <row r="135" spans="1:13" s="16" customFormat="1" ht="11.25" customHeight="1" x14ac:dyDescent="0.2">
      <c r="A135" s="18">
        <f>B121</f>
        <v>27</v>
      </c>
      <c r="B135" s="19" t="s">
        <v>55</v>
      </c>
      <c r="C135" s="40">
        <f>(A135+6)/11.11</f>
        <v>2.9702970297029703</v>
      </c>
      <c r="D135" s="18" t="s">
        <v>26</v>
      </c>
      <c r="E135" s="18"/>
      <c r="F135" s="17" t="s">
        <v>50</v>
      </c>
      <c r="H135" s="16">
        <v>7</v>
      </c>
      <c r="I135" s="18" t="s">
        <v>26</v>
      </c>
      <c r="L135"/>
      <c r="M135" s="11"/>
    </row>
    <row r="136" spans="1:13" s="16" customFormat="1" ht="11.25" customHeight="1" x14ac:dyDescent="0.2">
      <c r="A136" s="41">
        <f>B116</f>
        <v>14</v>
      </c>
      <c r="B136" s="19" t="s">
        <v>155</v>
      </c>
      <c r="C136" s="40">
        <f>A136/1.4</f>
        <v>10</v>
      </c>
      <c r="D136" s="18" t="s">
        <v>26</v>
      </c>
      <c r="E136" s="18"/>
      <c r="F136" s="238" t="s">
        <v>50</v>
      </c>
      <c r="H136" s="239">
        <v>12</v>
      </c>
      <c r="I136" s="240" t="s">
        <v>26</v>
      </c>
      <c r="L136"/>
      <c r="M136" s="11"/>
    </row>
    <row r="137" spans="1:13" s="16" customFormat="1" ht="11.25" customHeight="1" x14ac:dyDescent="0.2">
      <c r="A137" s="41">
        <f>B117</f>
        <v>14</v>
      </c>
      <c r="B137" s="19" t="s">
        <v>156</v>
      </c>
      <c r="C137" s="40">
        <f>A137/2.8</f>
        <v>5</v>
      </c>
      <c r="D137" s="18" t="s">
        <v>26</v>
      </c>
      <c r="E137" s="18"/>
      <c r="F137" s="238"/>
      <c r="H137" s="239"/>
      <c r="I137" s="240"/>
      <c r="L137"/>
      <c r="M137" s="11"/>
    </row>
    <row r="138" spans="1:13" s="16" customFormat="1" ht="11.25" customHeight="1" x14ac:dyDescent="0.2">
      <c r="A138" s="41">
        <f>B95</f>
        <v>9</v>
      </c>
      <c r="B138" s="19" t="s">
        <v>56</v>
      </c>
      <c r="C138" s="40">
        <f>A138/1.4</f>
        <v>6.4285714285714288</v>
      </c>
      <c r="D138" s="18" t="s">
        <v>26</v>
      </c>
      <c r="E138" s="18"/>
      <c r="F138" s="238" t="s">
        <v>50</v>
      </c>
      <c r="H138" s="239">
        <v>10</v>
      </c>
      <c r="I138" s="240" t="s">
        <v>26</v>
      </c>
      <c r="L138"/>
      <c r="M138" s="11"/>
    </row>
    <row r="139" spans="1:13" s="16" customFormat="1" ht="11.25" customHeight="1" x14ac:dyDescent="0.2">
      <c r="A139" s="41">
        <f>B98</f>
        <v>10</v>
      </c>
      <c r="B139" s="19" t="s">
        <v>57</v>
      </c>
      <c r="C139" s="40">
        <f>A139/2.8</f>
        <v>3.5714285714285716</v>
      </c>
      <c r="D139" s="18" t="s">
        <v>26</v>
      </c>
      <c r="E139" s="18"/>
      <c r="F139" s="238"/>
      <c r="H139" s="239"/>
      <c r="I139" s="240"/>
      <c r="L139"/>
      <c r="M139" s="11"/>
    </row>
  </sheetData>
  <sheetProtection selectLockedCells="1" selectUnlockedCells="1"/>
  <mergeCells count="92">
    <mergeCell ref="A106:A113"/>
    <mergeCell ref="L106:L113"/>
    <mergeCell ref="M106:M113"/>
    <mergeCell ref="A119:A120"/>
    <mergeCell ref="L119:L120"/>
    <mergeCell ref="M119:M120"/>
    <mergeCell ref="L114:L115"/>
    <mergeCell ref="M114:M115"/>
    <mergeCell ref="L116:L117"/>
    <mergeCell ref="M116:M117"/>
    <mergeCell ref="A1:M1"/>
    <mergeCell ref="A100:A103"/>
    <mergeCell ref="L100:L103"/>
    <mergeCell ref="M100:M103"/>
    <mergeCell ref="A104:A105"/>
    <mergeCell ref="L104:L105"/>
    <mergeCell ref="M104:M105"/>
    <mergeCell ref="L95:L98"/>
    <mergeCell ref="M95:M98"/>
    <mergeCell ref="A74:A77"/>
    <mergeCell ref="L74:L77"/>
    <mergeCell ref="M74:M77"/>
    <mergeCell ref="A79:A86"/>
    <mergeCell ref="L79:L86"/>
    <mergeCell ref="M79:M86"/>
    <mergeCell ref="A87:A90"/>
    <mergeCell ref="F136:F137"/>
    <mergeCell ref="H136:H137"/>
    <mergeCell ref="I136:I137"/>
    <mergeCell ref="F138:F139"/>
    <mergeCell ref="H138:H139"/>
    <mergeCell ref="I138:I139"/>
    <mergeCell ref="A121:A122"/>
    <mergeCell ref="L121:L122"/>
    <mergeCell ref="M121:M122"/>
    <mergeCell ref="A123:A126"/>
    <mergeCell ref="L123:L126"/>
    <mergeCell ref="M123:M126"/>
    <mergeCell ref="L87:L90"/>
    <mergeCell ref="M87:M90"/>
    <mergeCell ref="L91:L94"/>
    <mergeCell ref="M91:M94"/>
    <mergeCell ref="L63:L64"/>
    <mergeCell ref="M63:M64"/>
    <mergeCell ref="L65:L66"/>
    <mergeCell ref="M65:M66"/>
    <mergeCell ref="A68:A73"/>
    <mergeCell ref="L68:L73"/>
    <mergeCell ref="M68:M73"/>
    <mergeCell ref="A53:A56"/>
    <mergeCell ref="L53:L56"/>
    <mergeCell ref="M53:M56"/>
    <mergeCell ref="L59:L60"/>
    <mergeCell ref="M59:M60"/>
    <mergeCell ref="L61:L62"/>
    <mergeCell ref="M61:M62"/>
    <mergeCell ref="M57:M58"/>
    <mergeCell ref="L57:L58"/>
    <mergeCell ref="A57:A58"/>
    <mergeCell ref="L45:L46"/>
    <mergeCell ref="M45:M46"/>
    <mergeCell ref="L47:L48"/>
    <mergeCell ref="M47:M48"/>
    <mergeCell ref="A50:A52"/>
    <mergeCell ref="L50:L52"/>
    <mergeCell ref="M50:M52"/>
    <mergeCell ref="A37:A42"/>
    <mergeCell ref="L37:L42"/>
    <mergeCell ref="M37:M42"/>
    <mergeCell ref="A43:A44"/>
    <mergeCell ref="L43:L44"/>
    <mergeCell ref="M43:M44"/>
    <mergeCell ref="L29:L30"/>
    <mergeCell ref="M29:M30"/>
    <mergeCell ref="L31:L32"/>
    <mergeCell ref="M31:M32"/>
    <mergeCell ref="A34:A36"/>
    <mergeCell ref="L34:L36"/>
    <mergeCell ref="M34:M36"/>
    <mergeCell ref="A23:A26"/>
    <mergeCell ref="L23:L26"/>
    <mergeCell ref="M23:M26"/>
    <mergeCell ref="A27:A28"/>
    <mergeCell ref="L27:L28"/>
    <mergeCell ref="M27:M28"/>
    <mergeCell ref="E13:E14"/>
    <mergeCell ref="A17:A19"/>
    <mergeCell ref="L17:L19"/>
    <mergeCell ref="M17:M19"/>
    <mergeCell ref="A20:A22"/>
    <mergeCell ref="L20:L22"/>
    <mergeCell ref="M20:M22"/>
  </mergeCells>
  <pageMargins left="0.78749999999999998" right="0.78749999999999998" top="0.59027777777777779" bottom="0.39374999999999999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145" zoomScaleNormal="145" workbookViewId="0">
      <selection activeCell="E27" sqref="E27"/>
    </sheetView>
  </sheetViews>
  <sheetFormatPr defaultRowHeight="12.75" x14ac:dyDescent="0.2"/>
  <cols>
    <col min="3" max="3" width="3.85546875" customWidth="1"/>
    <col min="4" max="4" width="4.28515625" customWidth="1"/>
    <col min="5" max="5" width="12.5703125" customWidth="1"/>
    <col min="6" max="6" width="2.28515625" customWidth="1"/>
    <col min="7" max="7" width="6.28515625" customWidth="1"/>
    <col min="8" max="8" width="2.7109375" customWidth="1"/>
    <col min="9" max="10" width="2.140625" customWidth="1"/>
    <col min="11" max="11" width="8.140625" customWidth="1"/>
    <col min="12" max="12" width="3.28515625" customWidth="1"/>
  </cols>
  <sheetData>
    <row r="1" spans="1:13" ht="18" x14ac:dyDescent="0.25">
      <c r="A1" s="221" t="s">
        <v>142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 ht="15.75" x14ac:dyDescent="0.25">
      <c r="A2" s="12" t="s">
        <v>58</v>
      </c>
    </row>
    <row r="3" spans="1:13" ht="15.75" x14ac:dyDescent="0.25">
      <c r="A3" s="12" t="s">
        <v>59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">
      <c r="A4" s="42"/>
    </row>
    <row r="5" spans="1:13" ht="3" customHeight="1" x14ac:dyDescent="0.2">
      <c r="A5" s="42"/>
    </row>
    <row r="6" spans="1:13" s="43" customFormat="1" x14ac:dyDescent="0.2">
      <c r="A6" s="43" t="s">
        <v>60</v>
      </c>
    </row>
    <row r="7" spans="1:13" s="43" customFormat="1" x14ac:dyDescent="0.2">
      <c r="A7" s="43" t="s">
        <v>173</v>
      </c>
    </row>
    <row r="8" spans="1:13" s="16" customFormat="1" x14ac:dyDescent="0.2">
      <c r="A8" s="43"/>
      <c r="C8" s="222"/>
      <c r="D8" s="44" t="s">
        <v>17</v>
      </c>
      <c r="J8" s="19"/>
    </row>
    <row r="9" spans="1:13" s="16" customFormat="1" x14ac:dyDescent="0.2">
      <c r="A9" s="43"/>
      <c r="C9" s="222"/>
      <c r="D9" s="43" t="s">
        <v>20</v>
      </c>
      <c r="J9" s="19"/>
    </row>
    <row r="10" spans="1:13" s="16" customFormat="1" ht="4.5" customHeight="1" x14ac:dyDescent="0.2">
      <c r="B10" s="45"/>
      <c r="D10" s="46"/>
      <c r="K10" s="19"/>
    </row>
    <row r="11" spans="1:13" ht="12.75" customHeight="1" x14ac:dyDescent="0.2">
      <c r="A11" s="45" t="s">
        <v>21</v>
      </c>
      <c r="B11" s="45" t="s">
        <v>61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3" s="39" customFormat="1" ht="3" customHeight="1" x14ac:dyDescent="0.2">
      <c r="A12" s="45"/>
      <c r="B12" s="45"/>
      <c r="D12" s="45"/>
      <c r="E12" s="47"/>
      <c r="G12" s="45"/>
      <c r="H12" s="45">
        <f t="shared" ref="H12:H22" si="0">FLOOR(E12,1)</f>
        <v>0</v>
      </c>
      <c r="I12" s="45"/>
      <c r="K12" s="45"/>
    </row>
    <row r="13" spans="1:13" ht="12.75" customHeight="1" x14ac:dyDescent="0.25">
      <c r="A13" s="45" t="s">
        <v>175</v>
      </c>
      <c r="B13" s="45">
        <v>25.5</v>
      </c>
      <c r="C13" s="39"/>
      <c r="D13" s="45" t="s">
        <v>62</v>
      </c>
      <c r="E13" s="47">
        <f>(B13)/11.11</f>
        <v>2.2952295229522952</v>
      </c>
      <c r="F13" s="39"/>
      <c r="G13" s="45" t="s">
        <v>63</v>
      </c>
      <c r="H13" s="45">
        <f t="shared" si="0"/>
        <v>2</v>
      </c>
      <c r="I13" s="45" t="s">
        <v>26</v>
      </c>
      <c r="J13" s="39"/>
      <c r="K13" s="242" t="s">
        <v>64</v>
      </c>
      <c r="L13" s="243">
        <f>MIN(H13,H14)</f>
        <v>2</v>
      </c>
      <c r="M13" s="39"/>
    </row>
    <row r="14" spans="1:13" ht="12.75" customHeight="1" x14ac:dyDescent="0.25">
      <c r="A14" s="45" t="s">
        <v>176</v>
      </c>
      <c r="B14" s="45">
        <v>23.5</v>
      </c>
      <c r="C14" s="39"/>
      <c r="D14" s="45" t="s">
        <v>62</v>
      </c>
      <c r="E14" s="47">
        <f>(B14)/11.11</f>
        <v>2.1152115211521152</v>
      </c>
      <c r="F14" s="39"/>
      <c r="G14" s="45" t="s">
        <v>63</v>
      </c>
      <c r="H14" s="45">
        <f t="shared" si="0"/>
        <v>2</v>
      </c>
      <c r="I14" s="45" t="s">
        <v>26</v>
      </c>
      <c r="J14" s="39"/>
      <c r="K14" s="242"/>
      <c r="L14" s="243"/>
      <c r="M14" s="39"/>
    </row>
    <row r="15" spans="1:13" s="39" customFormat="1" ht="3" customHeight="1" x14ac:dyDescent="0.2">
      <c r="A15" s="45"/>
      <c r="B15" s="45"/>
      <c r="D15" s="45"/>
      <c r="E15" s="47"/>
      <c r="G15" s="45"/>
      <c r="H15" s="45">
        <f t="shared" si="0"/>
        <v>0</v>
      </c>
      <c r="I15" s="45"/>
      <c r="K15" s="45"/>
      <c r="L15" s="45"/>
    </row>
    <row r="16" spans="1:13" ht="12.75" customHeight="1" x14ac:dyDescent="0.25">
      <c r="A16" s="45" t="s">
        <v>177</v>
      </c>
      <c r="B16" s="45">
        <v>31.5</v>
      </c>
      <c r="C16" s="39"/>
      <c r="D16" s="45" t="s">
        <v>62</v>
      </c>
      <c r="E16" s="47">
        <f>(B16)/11.11</f>
        <v>2.8352835283528353</v>
      </c>
      <c r="F16" s="39"/>
      <c r="G16" s="45" t="s">
        <v>63</v>
      </c>
      <c r="H16" s="45">
        <f t="shared" si="0"/>
        <v>2</v>
      </c>
      <c r="I16" s="45" t="s">
        <v>26</v>
      </c>
      <c r="J16" s="39"/>
      <c r="K16" s="242" t="s">
        <v>64</v>
      </c>
      <c r="L16" s="243">
        <f>MIN(H16,H19)</f>
        <v>2</v>
      </c>
      <c r="M16" s="39"/>
    </row>
    <row r="17" spans="1:13" ht="12.75" customHeight="1" x14ac:dyDescent="0.25">
      <c r="A17" s="45" t="s">
        <v>177</v>
      </c>
      <c r="B17" s="45">
        <v>26</v>
      </c>
      <c r="C17" s="39"/>
      <c r="D17" s="45" t="s">
        <v>62</v>
      </c>
      <c r="E17" s="47">
        <f>(B17)/11.11</f>
        <v>2.3402340234023402</v>
      </c>
      <c r="F17" s="39"/>
      <c r="G17" s="45" t="s">
        <v>63</v>
      </c>
      <c r="H17" s="45">
        <f t="shared" ref="H17:H18" si="1">FLOOR(E17,1)</f>
        <v>2</v>
      </c>
      <c r="I17" s="45" t="s">
        <v>26</v>
      </c>
      <c r="J17" s="39"/>
      <c r="K17" s="242"/>
      <c r="L17" s="243"/>
      <c r="M17" s="39"/>
    </row>
    <row r="18" spans="1:13" ht="12.75" customHeight="1" x14ac:dyDescent="0.25">
      <c r="A18" s="45" t="s">
        <v>178</v>
      </c>
      <c r="B18" s="45">
        <v>29.5</v>
      </c>
      <c r="C18" s="39"/>
      <c r="D18" s="45" t="s">
        <v>62</v>
      </c>
      <c r="E18" s="47">
        <f>(B18)/11.11</f>
        <v>2.6552655265526552</v>
      </c>
      <c r="F18" s="39"/>
      <c r="G18" s="45" t="s">
        <v>63</v>
      </c>
      <c r="H18" s="45">
        <f t="shared" si="1"/>
        <v>2</v>
      </c>
      <c r="I18" s="45" t="s">
        <v>26</v>
      </c>
      <c r="J18" s="39"/>
      <c r="K18" s="242"/>
      <c r="L18" s="243"/>
      <c r="M18" s="39"/>
    </row>
    <row r="19" spans="1:13" ht="12.75" customHeight="1" x14ac:dyDescent="0.25">
      <c r="A19" s="45" t="s">
        <v>178</v>
      </c>
      <c r="B19" s="45">
        <v>23.5</v>
      </c>
      <c r="C19" s="39"/>
      <c r="D19" s="45" t="s">
        <v>62</v>
      </c>
      <c r="E19" s="47">
        <f>(B19)/11.11</f>
        <v>2.1152115211521152</v>
      </c>
      <c r="F19" s="39"/>
      <c r="G19" s="45" t="s">
        <v>63</v>
      </c>
      <c r="H19" s="45">
        <f t="shared" si="0"/>
        <v>2</v>
      </c>
      <c r="I19" s="45" t="s">
        <v>26</v>
      </c>
      <c r="J19" s="39"/>
      <c r="K19" s="242"/>
      <c r="L19" s="243"/>
      <c r="M19" s="39"/>
    </row>
    <row r="20" spans="1:13" s="39" customFormat="1" ht="3" customHeight="1" x14ac:dyDescent="0.2">
      <c r="A20" s="45"/>
      <c r="B20" s="45"/>
      <c r="D20" s="45"/>
      <c r="E20" s="47"/>
      <c r="G20" s="45"/>
      <c r="H20" s="45">
        <f t="shared" si="0"/>
        <v>0</v>
      </c>
      <c r="I20" s="45"/>
      <c r="K20" s="45"/>
      <c r="L20" s="45"/>
    </row>
    <row r="21" spans="1:13" ht="12.75" customHeight="1" x14ac:dyDescent="0.25">
      <c r="A21" s="45" t="s">
        <v>179</v>
      </c>
      <c r="B21" s="45">
        <v>12</v>
      </c>
      <c r="C21" s="39"/>
      <c r="D21" s="45" t="s">
        <v>62</v>
      </c>
      <c r="E21" s="47">
        <f>(B21)/11.11</f>
        <v>1.0801080108010801</v>
      </c>
      <c r="F21" s="39"/>
      <c r="G21" s="45" t="s">
        <v>63</v>
      </c>
      <c r="H21" s="45">
        <f t="shared" si="0"/>
        <v>1</v>
      </c>
      <c r="I21" s="45" t="s">
        <v>26</v>
      </c>
      <c r="J21" s="39"/>
      <c r="K21" s="242" t="s">
        <v>64</v>
      </c>
      <c r="L21" s="243">
        <f>MIN(H21,H22)</f>
        <v>0</v>
      </c>
      <c r="M21" s="39"/>
    </row>
    <row r="22" spans="1:13" ht="12.75" customHeight="1" x14ac:dyDescent="0.25">
      <c r="A22" s="45" t="s">
        <v>180</v>
      </c>
      <c r="B22" s="45">
        <v>8</v>
      </c>
      <c r="C22" s="39"/>
      <c r="D22" s="45" t="s">
        <v>62</v>
      </c>
      <c r="E22" s="47">
        <f>(B22)/11.11</f>
        <v>0.72007200720072007</v>
      </c>
      <c r="F22" s="39"/>
      <c r="G22" s="45" t="s">
        <v>63</v>
      </c>
      <c r="H22" s="45">
        <f t="shared" si="0"/>
        <v>0</v>
      </c>
      <c r="I22" s="45" t="s">
        <v>26</v>
      </c>
      <c r="J22" s="39"/>
      <c r="K22" s="242"/>
      <c r="L22" s="243"/>
      <c r="M22" s="39"/>
    </row>
    <row r="23" spans="1:13" s="39" customFormat="1" ht="12.75" customHeight="1" x14ac:dyDescent="0.2">
      <c r="A23" s="48"/>
      <c r="B23" s="10"/>
      <c r="C23" s="48"/>
      <c r="D23" s="48"/>
      <c r="F23" s="49"/>
      <c r="H23" s="48"/>
      <c r="I23" s="45"/>
      <c r="K23" s="45"/>
    </row>
    <row r="24" spans="1:13" s="39" customFormat="1" ht="12.75" customHeight="1" x14ac:dyDescent="0.2">
      <c r="A24" s="48"/>
      <c r="B24" s="10"/>
      <c r="C24" s="48"/>
      <c r="D24" s="48"/>
      <c r="F24" s="49"/>
      <c r="H24" s="48"/>
      <c r="I24" s="45"/>
      <c r="K24" s="45"/>
    </row>
    <row r="25" spans="1:13" s="39" customFormat="1" ht="12.75" customHeight="1" x14ac:dyDescent="0.2">
      <c r="A25" s="48"/>
      <c r="B25" s="50"/>
      <c r="C25" s="48"/>
      <c r="D25" s="48"/>
      <c r="F25" s="49"/>
      <c r="H25" s="48"/>
      <c r="I25" s="45"/>
      <c r="K25" s="45"/>
    </row>
    <row r="26" spans="1:13" s="39" customFormat="1" ht="12.75" customHeight="1" x14ac:dyDescent="0.2">
      <c r="A26" s="48"/>
      <c r="B26" s="10"/>
      <c r="C26" s="48"/>
      <c r="D26" s="48"/>
      <c r="F26" s="49"/>
      <c r="H26" s="48"/>
      <c r="I26" s="45"/>
      <c r="K26" s="45"/>
    </row>
    <row r="27" spans="1:13" s="39" customFormat="1" ht="12.75" customHeight="1" x14ac:dyDescent="0.2">
      <c r="A27" s="48"/>
      <c r="B27" s="10"/>
      <c r="C27" s="48"/>
      <c r="D27" s="48"/>
      <c r="F27" s="49"/>
      <c r="H27" s="48"/>
      <c r="I27" s="45"/>
      <c r="K27" s="45"/>
    </row>
    <row r="28" spans="1:13" s="39" customFormat="1" ht="12.75" customHeight="1" x14ac:dyDescent="0.2">
      <c r="A28" s="48"/>
      <c r="B28" s="10"/>
      <c r="C28" s="48"/>
      <c r="D28" s="48"/>
      <c r="F28" s="49"/>
      <c r="H28" s="48"/>
    </row>
    <row r="29" spans="1:13" s="39" customFormat="1" ht="12.75" customHeight="1" x14ac:dyDescent="0.2">
      <c r="A29" s="48"/>
      <c r="B29" s="10"/>
      <c r="C29" s="48"/>
      <c r="D29" s="48"/>
      <c r="F29" s="49"/>
      <c r="H29" s="48"/>
    </row>
    <row r="30" spans="1:13" s="39" customFormat="1" ht="12.75" customHeight="1" x14ac:dyDescent="0.2">
      <c r="A30" s="48"/>
      <c r="B30" s="10"/>
      <c r="C30" s="48"/>
      <c r="D30" s="48"/>
      <c r="F30" s="49"/>
      <c r="H30" s="48"/>
    </row>
    <row r="31" spans="1:13" s="39" customForma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s="39" customForma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</row>
    <row r="33" spans="1:13" s="39" customForma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</row>
  </sheetData>
  <sheetProtection selectLockedCells="1" selectUnlockedCells="1"/>
  <mergeCells count="8">
    <mergeCell ref="K21:K22"/>
    <mergeCell ref="L21:L22"/>
    <mergeCell ref="A1:M1"/>
    <mergeCell ref="C8:C9"/>
    <mergeCell ref="K13:K14"/>
    <mergeCell ref="L13:L14"/>
    <mergeCell ref="K16:K19"/>
    <mergeCell ref="L16:L19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0"/>
  <sheetViews>
    <sheetView zoomScale="145" zoomScaleNormal="145" workbookViewId="0">
      <selection activeCell="I21" sqref="I21"/>
    </sheetView>
  </sheetViews>
  <sheetFormatPr defaultRowHeight="12.75" x14ac:dyDescent="0.2"/>
  <cols>
    <col min="1" max="1" width="6" customWidth="1"/>
    <col min="2" max="12" width="5.28515625" customWidth="1"/>
    <col min="13" max="13" width="2.28515625" customWidth="1"/>
    <col min="14" max="19" width="4.28515625" customWidth="1"/>
    <col min="20" max="20" width="2.7109375" customWidth="1"/>
    <col min="21" max="21" width="3.7109375" customWidth="1"/>
    <col min="22" max="22" width="7.28515625" customWidth="1"/>
  </cols>
  <sheetData>
    <row r="1" spans="1:22" ht="18" x14ac:dyDescent="0.25">
      <c r="A1" s="241" t="s">
        <v>142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51"/>
      <c r="S1" s="52"/>
      <c r="T1" s="52"/>
      <c r="U1" s="52"/>
      <c r="V1" s="52"/>
    </row>
    <row r="2" spans="1:22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V2" s="52"/>
    </row>
    <row r="3" spans="1:22" ht="18" x14ac:dyDescent="0.25">
      <c r="H3" s="4" t="s">
        <v>65</v>
      </c>
      <c r="I3" s="4"/>
      <c r="J3" s="4"/>
      <c r="P3" s="11"/>
    </row>
    <row r="4" spans="1:22" ht="18" x14ac:dyDescent="0.25">
      <c r="B4" s="53"/>
      <c r="P4" s="11"/>
    </row>
    <row r="5" spans="1:22" ht="18" x14ac:dyDescent="0.25">
      <c r="B5" s="53"/>
      <c r="P5" s="11"/>
    </row>
    <row r="6" spans="1:22" ht="15.75" x14ac:dyDescent="0.25">
      <c r="B6" s="54"/>
      <c r="C6" s="55" t="s">
        <v>66</v>
      </c>
      <c r="D6" s="56" t="s">
        <v>67</v>
      </c>
      <c r="E6" s="57" t="s">
        <v>68</v>
      </c>
      <c r="F6" s="58" t="s">
        <v>69</v>
      </c>
      <c r="G6" s="57" t="s">
        <v>70</v>
      </c>
      <c r="H6" s="58" t="s">
        <v>71</v>
      </c>
      <c r="I6" s="58" t="s">
        <v>143</v>
      </c>
      <c r="J6" s="59" t="s">
        <v>72</v>
      </c>
      <c r="K6" s="60"/>
      <c r="L6" s="60"/>
      <c r="O6" s="8"/>
      <c r="P6" s="11"/>
    </row>
    <row r="7" spans="1:22" ht="15.75" x14ac:dyDescent="0.25">
      <c r="B7" s="61" t="s">
        <v>66</v>
      </c>
      <c r="C7" s="62"/>
      <c r="D7" s="63" t="s">
        <v>73</v>
      </c>
      <c r="E7" s="63" t="s">
        <v>73</v>
      </c>
      <c r="F7" s="63"/>
      <c r="G7" s="63" t="s">
        <v>73</v>
      </c>
      <c r="H7" s="63" t="s">
        <v>73</v>
      </c>
      <c r="I7" s="63"/>
      <c r="J7" s="64" t="s">
        <v>73</v>
      </c>
      <c r="M7" s="8"/>
      <c r="N7" s="65"/>
      <c r="O7" s="65"/>
      <c r="P7" s="65"/>
      <c r="Q7" s="65"/>
    </row>
    <row r="8" spans="1:22" s="43" customFormat="1" ht="16.5" customHeight="1" x14ac:dyDescent="0.25">
      <c r="B8" s="66" t="s">
        <v>67</v>
      </c>
      <c r="C8" s="67" t="s">
        <v>73</v>
      </c>
      <c r="D8" s="68"/>
      <c r="E8" s="68"/>
      <c r="F8" s="68" t="s">
        <v>73</v>
      </c>
      <c r="G8" s="68"/>
      <c r="H8" s="68"/>
      <c r="I8" s="68" t="s">
        <v>73</v>
      </c>
      <c r="J8" s="69"/>
      <c r="M8" s="8"/>
      <c r="N8" s="65"/>
      <c r="O8" s="65"/>
      <c r="P8" s="65"/>
      <c r="Q8" s="65"/>
      <c r="R8"/>
    </row>
    <row r="9" spans="1:22" s="43" customFormat="1" ht="16.5" customHeight="1" x14ac:dyDescent="0.25">
      <c r="B9" s="66" t="s">
        <v>68</v>
      </c>
      <c r="C9" s="70" t="s">
        <v>73</v>
      </c>
      <c r="D9" s="71"/>
      <c r="E9" s="71"/>
      <c r="F9" s="71" t="s">
        <v>73</v>
      </c>
      <c r="G9" s="71" t="s">
        <v>73</v>
      </c>
      <c r="H9" s="68" t="s">
        <v>73</v>
      </c>
      <c r="I9" s="71" t="s">
        <v>73</v>
      </c>
      <c r="J9" s="72" t="s">
        <v>73</v>
      </c>
      <c r="M9" s="8"/>
      <c r="N9"/>
      <c r="O9"/>
      <c r="P9"/>
      <c r="Q9"/>
      <c r="R9"/>
    </row>
    <row r="10" spans="1:22" s="43" customFormat="1" ht="16.5" customHeight="1" x14ac:dyDescent="0.25">
      <c r="B10" s="73" t="s">
        <v>69</v>
      </c>
      <c r="C10" s="67"/>
      <c r="D10" s="68" t="s">
        <v>73</v>
      </c>
      <c r="E10" s="68" t="s">
        <v>73</v>
      </c>
      <c r="F10" s="68"/>
      <c r="G10" s="68"/>
      <c r="H10" s="68" t="s">
        <v>73</v>
      </c>
      <c r="I10" s="68"/>
      <c r="J10" s="69" t="s">
        <v>73</v>
      </c>
      <c r="M10" s="8"/>
      <c r="N10"/>
      <c r="O10"/>
      <c r="P10"/>
      <c r="Q10"/>
      <c r="R10"/>
    </row>
    <row r="11" spans="1:22" s="43" customFormat="1" ht="16.5" customHeight="1" x14ac:dyDescent="0.25">
      <c r="B11" s="66" t="s">
        <v>70</v>
      </c>
      <c r="C11" s="67" t="s">
        <v>73</v>
      </c>
      <c r="D11" s="68"/>
      <c r="E11" s="74" t="s">
        <v>73</v>
      </c>
      <c r="F11" s="68"/>
      <c r="G11" s="68"/>
      <c r="H11" s="68"/>
      <c r="I11" s="68"/>
      <c r="J11" s="69"/>
      <c r="M11" s="8"/>
      <c r="N11"/>
      <c r="O11"/>
      <c r="P11"/>
      <c r="Q11"/>
      <c r="R11"/>
    </row>
    <row r="12" spans="1:22" s="43" customFormat="1" ht="16.5" customHeight="1" x14ac:dyDescent="0.25">
      <c r="B12" s="73" t="s">
        <v>71</v>
      </c>
      <c r="C12" s="67" t="s">
        <v>73</v>
      </c>
      <c r="D12" s="68"/>
      <c r="E12" s="68" t="s">
        <v>73</v>
      </c>
      <c r="F12" s="68" t="s">
        <v>73</v>
      </c>
      <c r="G12" s="68"/>
      <c r="H12" s="68"/>
      <c r="I12" s="68" t="s">
        <v>73</v>
      </c>
      <c r="J12" s="69"/>
      <c r="M12" s="8"/>
      <c r="N12"/>
      <c r="O12"/>
      <c r="P12"/>
      <c r="Q12"/>
      <c r="R12"/>
    </row>
    <row r="13" spans="1:22" s="43" customFormat="1" ht="16.5" customHeight="1" x14ac:dyDescent="0.25">
      <c r="B13" s="73" t="s">
        <v>143</v>
      </c>
      <c r="C13" s="67"/>
      <c r="D13" s="68" t="s">
        <v>73</v>
      </c>
      <c r="E13" s="68" t="s">
        <v>73</v>
      </c>
      <c r="F13" s="68"/>
      <c r="G13" s="68"/>
      <c r="H13" s="68" t="s">
        <v>73</v>
      </c>
      <c r="I13" s="68"/>
      <c r="J13" s="69"/>
      <c r="M13"/>
      <c r="N13"/>
      <c r="O13"/>
      <c r="P13"/>
      <c r="Q13"/>
      <c r="R13"/>
    </row>
    <row r="14" spans="1:22" s="43" customFormat="1" ht="16.5" customHeight="1" x14ac:dyDescent="0.25">
      <c r="B14" s="75" t="s">
        <v>72</v>
      </c>
      <c r="C14" s="76" t="s">
        <v>73</v>
      </c>
      <c r="D14" s="77"/>
      <c r="E14" s="77" t="s">
        <v>73</v>
      </c>
      <c r="F14" s="77" t="s">
        <v>73</v>
      </c>
      <c r="G14" s="77"/>
      <c r="H14" s="77"/>
      <c r="I14" s="77"/>
      <c r="J14" s="78"/>
      <c r="M14"/>
      <c r="N14"/>
      <c r="O14"/>
      <c r="P14"/>
      <c r="Q14"/>
      <c r="R14"/>
    </row>
    <row r="15" spans="1:22" s="43" customFormat="1" ht="16.5" customHeight="1" x14ac:dyDescent="0.25">
      <c r="A15"/>
      <c r="B15" s="53"/>
      <c r="C15"/>
      <c r="D15"/>
      <c r="E15"/>
      <c r="F15"/>
      <c r="G15"/>
      <c r="H15"/>
      <c r="I15"/>
      <c r="L15"/>
      <c r="M15"/>
      <c r="N15"/>
      <c r="O15"/>
      <c r="P15"/>
      <c r="Q15"/>
    </row>
    <row r="16" spans="1:22" s="43" customFormat="1" ht="16.5" customHeight="1" x14ac:dyDescent="0.2">
      <c r="A16"/>
      <c r="B16" s="15" t="s">
        <v>74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43" customFormat="1" ht="16.5" customHeight="1" x14ac:dyDescent="0.2">
      <c r="A17"/>
      <c r="B17" s="15" t="s">
        <v>183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43" customFormat="1" ht="16.5" customHeight="1" x14ac:dyDescent="0.2">
      <c r="A18"/>
      <c r="B18" s="15" t="s">
        <v>184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 s="60"/>
      <c r="R18"/>
      <c r="S18"/>
      <c r="T18"/>
    </row>
    <row r="19" spans="1:20" s="43" customFormat="1" ht="16.5" customHeight="1" x14ac:dyDescent="0.2">
      <c r="A19"/>
      <c r="B19" s="15" t="s">
        <v>185</v>
      </c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 s="60"/>
      <c r="R19"/>
      <c r="S19"/>
      <c r="T19"/>
    </row>
    <row r="20" spans="1:20" s="43" customFormat="1" ht="16.5" customHeight="1" x14ac:dyDescent="0.2">
      <c r="A20"/>
      <c r="B20" s="15" t="s">
        <v>186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 s="60"/>
      <c r="R20"/>
      <c r="S20"/>
      <c r="T20"/>
    </row>
    <row r="21" spans="1:20" s="43" customFormat="1" ht="16.5" customHeight="1" x14ac:dyDescent="0.25">
      <c r="A21"/>
      <c r="B21" s="53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 s="60"/>
      <c r="R21"/>
      <c r="S21"/>
      <c r="T21"/>
    </row>
    <row r="22" spans="1:20" s="43" customFormat="1" ht="16.5" customHeight="1" x14ac:dyDescent="0.25">
      <c r="B22" s="79" t="s">
        <v>75</v>
      </c>
      <c r="C22" s="2"/>
      <c r="D22" s="2"/>
      <c r="E22" s="2"/>
      <c r="F22" s="2"/>
      <c r="H22" s="2"/>
      <c r="I22" s="2"/>
      <c r="J22"/>
      <c r="K22"/>
      <c r="L22"/>
      <c r="M22"/>
      <c r="N22"/>
      <c r="O22"/>
      <c r="P22"/>
      <c r="Q22" s="60"/>
      <c r="R22"/>
      <c r="S22"/>
      <c r="T22"/>
    </row>
    <row r="23" spans="1:20" s="43" customFormat="1" ht="16.5" customHeight="1" thickBot="1" x14ac:dyDescent="0.3">
      <c r="J23" s="2"/>
      <c r="K23" s="2"/>
      <c r="L23" s="2"/>
      <c r="M23" s="2"/>
      <c r="N23" s="2"/>
      <c r="O23"/>
      <c r="P23"/>
      <c r="Q23" s="60"/>
      <c r="R23"/>
      <c r="S23"/>
      <c r="T23"/>
    </row>
    <row r="24" spans="1:20" s="43" customFormat="1" ht="16.5" customHeight="1" thickBot="1" x14ac:dyDescent="0.3">
      <c r="B24" s="54"/>
      <c r="C24" s="55" t="s">
        <v>66</v>
      </c>
      <c r="D24" s="56" t="s">
        <v>67</v>
      </c>
      <c r="E24" s="58" t="s">
        <v>68</v>
      </c>
      <c r="F24" s="58" t="s">
        <v>69</v>
      </c>
      <c r="G24" s="58" t="s">
        <v>70</v>
      </c>
      <c r="H24" s="58" t="s">
        <v>71</v>
      </c>
      <c r="I24" s="58" t="s">
        <v>143</v>
      </c>
      <c r="J24" s="59" t="s">
        <v>72</v>
      </c>
      <c r="K24"/>
      <c r="L24" s="80"/>
      <c r="M24" s="80"/>
      <c r="R24" s="60"/>
    </row>
    <row r="25" spans="1:20" s="43" customFormat="1" ht="16.5" customHeight="1" x14ac:dyDescent="0.25">
      <c r="A25" s="81"/>
      <c r="B25" s="82" t="s">
        <v>66</v>
      </c>
      <c r="C25" s="203"/>
      <c r="D25" s="204">
        <f>'3'!M17</f>
        <v>3</v>
      </c>
      <c r="E25" s="204">
        <f>'3'!M20</f>
        <v>3</v>
      </c>
      <c r="F25" s="204"/>
      <c r="G25" s="204">
        <f>'3'!M23</f>
        <v>5</v>
      </c>
      <c r="H25" s="204">
        <f>'3'!M27</f>
        <v>3</v>
      </c>
      <c r="I25" s="204"/>
      <c r="J25" s="211">
        <f>'3'!M29</f>
        <v>7</v>
      </c>
      <c r="K25" s="60"/>
      <c r="L25" s="60"/>
      <c r="Q25" s="60"/>
    </row>
    <row r="26" spans="1:20" s="81" customFormat="1" ht="16.5" customHeight="1" x14ac:dyDescent="0.25">
      <c r="B26" s="83" t="s">
        <v>67</v>
      </c>
      <c r="C26" s="205">
        <f>'3'!M34</f>
        <v>5</v>
      </c>
      <c r="D26" s="201"/>
      <c r="E26" s="201"/>
      <c r="F26" s="201">
        <f>'3'!M37</f>
        <v>3</v>
      </c>
      <c r="G26" s="201"/>
      <c r="H26" s="201">
        <f>'3'!M43</f>
        <v>4</v>
      </c>
      <c r="I26" s="201">
        <f>'3'!M45</f>
        <v>5</v>
      </c>
      <c r="J26" s="206"/>
      <c r="M26" s="80"/>
      <c r="N26" s="80"/>
      <c r="O26" s="60"/>
      <c r="P26" s="80"/>
      <c r="Q26" s="80"/>
      <c r="R26" s="80"/>
    </row>
    <row r="27" spans="1:20" s="81" customFormat="1" ht="16.5" customHeight="1" x14ac:dyDescent="0.25">
      <c r="B27" s="83" t="s">
        <v>68</v>
      </c>
      <c r="C27" s="205">
        <f>'3'!M50</f>
        <v>5</v>
      </c>
      <c r="D27" s="201"/>
      <c r="E27" s="201"/>
      <c r="F27" s="201">
        <f>'3'!M53</f>
        <v>4</v>
      </c>
      <c r="G27" s="201">
        <f>'3'!M57</f>
        <v>5</v>
      </c>
      <c r="H27" s="201"/>
      <c r="I27" s="201">
        <f>'3'!M59</f>
        <v>5</v>
      </c>
      <c r="J27" s="212">
        <f>'3'!M61</f>
        <v>7</v>
      </c>
      <c r="M27" s="80"/>
      <c r="N27" s="80"/>
      <c r="O27" s="60"/>
      <c r="P27" s="80"/>
      <c r="Q27" s="80"/>
      <c r="R27" s="80"/>
    </row>
    <row r="28" spans="1:20" s="81" customFormat="1" ht="16.5" customHeight="1" x14ac:dyDescent="0.25">
      <c r="B28" s="84" t="s">
        <v>69</v>
      </c>
      <c r="C28" s="205"/>
      <c r="D28" s="201">
        <f>'3'!M68</f>
        <v>5</v>
      </c>
      <c r="E28" s="201">
        <f>'3'!M74</f>
        <v>4</v>
      </c>
      <c r="F28" s="201"/>
      <c r="G28" s="201">
        <f>'3'!M79</f>
        <v>5</v>
      </c>
      <c r="H28" s="201">
        <f>'3'!M87</f>
        <v>5</v>
      </c>
      <c r="I28" s="201"/>
      <c r="J28" s="212">
        <f>'3'!M91</f>
        <v>6</v>
      </c>
      <c r="M28" s="80"/>
      <c r="N28" s="80"/>
      <c r="O28" s="60"/>
      <c r="P28" s="80"/>
      <c r="Q28" s="80"/>
      <c r="R28" s="80"/>
    </row>
    <row r="29" spans="1:20" s="81" customFormat="1" ht="16.5" customHeight="1" x14ac:dyDescent="0.25">
      <c r="B29" s="83" t="s">
        <v>70</v>
      </c>
      <c r="C29" s="205">
        <f>'3'!M100</f>
        <v>3</v>
      </c>
      <c r="D29" s="201"/>
      <c r="E29" s="201">
        <f>'3'!M104</f>
        <v>3</v>
      </c>
      <c r="F29" s="201">
        <f>'3'!M106</f>
        <v>5</v>
      </c>
      <c r="G29" s="201"/>
      <c r="H29" s="202"/>
      <c r="I29" s="201">
        <f>'3'!M114</f>
        <v>6</v>
      </c>
      <c r="J29" s="212"/>
      <c r="M29" s="80"/>
      <c r="N29" s="80"/>
      <c r="O29" s="60"/>
      <c r="P29" s="80"/>
      <c r="Q29" s="80"/>
      <c r="R29" s="80"/>
    </row>
    <row r="30" spans="1:20" s="81" customFormat="1" ht="16.5" customHeight="1" x14ac:dyDescent="0.25">
      <c r="B30" s="84" t="s">
        <v>71</v>
      </c>
      <c r="C30" s="205">
        <f>'3'!M119</f>
        <v>4</v>
      </c>
      <c r="D30" s="201">
        <f>'3'!M121</f>
        <v>4</v>
      </c>
      <c r="E30" s="201"/>
      <c r="F30" s="201">
        <f>'3'!M123</f>
        <v>3</v>
      </c>
      <c r="G30" s="201"/>
      <c r="H30" s="202"/>
      <c r="I30" s="201"/>
      <c r="J30" s="212"/>
      <c r="M30" s="80"/>
      <c r="N30" s="80"/>
      <c r="O30" s="80"/>
      <c r="P30" s="80"/>
      <c r="Q30" s="80"/>
      <c r="R30" s="80"/>
    </row>
    <row r="31" spans="1:20" s="81" customFormat="1" ht="16.5" customHeight="1" x14ac:dyDescent="0.25">
      <c r="B31" s="84" t="s">
        <v>143</v>
      </c>
      <c r="C31" s="205"/>
      <c r="D31" s="201">
        <f>'3'!M47</f>
        <v>9</v>
      </c>
      <c r="E31" s="201">
        <f>'3'!M63</f>
        <v>9</v>
      </c>
      <c r="F31" s="202"/>
      <c r="G31" s="201">
        <f>'3'!M116</f>
        <v>8</v>
      </c>
      <c r="H31" s="201"/>
      <c r="I31" s="201"/>
      <c r="J31" s="206"/>
      <c r="M31" s="80"/>
      <c r="N31" s="80"/>
      <c r="O31" s="80"/>
      <c r="P31" s="80"/>
      <c r="Q31" s="80"/>
      <c r="R31" s="80"/>
    </row>
    <row r="32" spans="1:20" s="81" customFormat="1" ht="16.5" customHeight="1" thickBot="1" x14ac:dyDescent="0.3">
      <c r="B32" s="85" t="s">
        <v>72</v>
      </c>
      <c r="C32" s="207">
        <f>'3'!M31</f>
        <v>4</v>
      </c>
      <c r="D32" s="208"/>
      <c r="E32" s="209">
        <f>'3'!M65</f>
        <v>3</v>
      </c>
      <c r="F32" s="209">
        <f>'3'!M95</f>
        <v>6</v>
      </c>
      <c r="G32" s="208"/>
      <c r="H32" s="208"/>
      <c r="I32" s="208"/>
      <c r="J32" s="210"/>
      <c r="M32" s="80"/>
      <c r="N32" s="80"/>
      <c r="O32" s="80"/>
      <c r="P32" s="80"/>
      <c r="Q32" s="80"/>
      <c r="R32" s="80"/>
    </row>
    <row r="33" spans="1:17" s="81" customFormat="1" ht="16.5" customHeight="1" x14ac:dyDescent="0.25">
      <c r="A33" s="80"/>
      <c r="B33" s="53"/>
      <c r="C33" s="80"/>
      <c r="D33" s="65"/>
      <c r="E33" s="65"/>
      <c r="F33" s="65"/>
      <c r="G33" s="65"/>
      <c r="H33" s="65"/>
      <c r="I33" s="65"/>
      <c r="L33" s="80"/>
      <c r="M33" s="80"/>
      <c r="N33" s="80"/>
      <c r="O33" s="80"/>
      <c r="P33" s="80"/>
      <c r="Q33" s="80"/>
    </row>
    <row r="34" spans="1:17" s="81" customFormat="1" ht="16.5" customHeight="1" x14ac:dyDescent="0.25">
      <c r="A34" s="80"/>
      <c r="B34" s="15"/>
      <c r="C34"/>
      <c r="D34" s="80"/>
      <c r="E34" s="65"/>
      <c r="F34" s="65"/>
      <c r="G34" s="80"/>
      <c r="H34" s="80"/>
      <c r="I34"/>
      <c r="L34" s="80"/>
      <c r="M34" s="80"/>
      <c r="N34" s="80"/>
      <c r="O34" s="80"/>
      <c r="P34" s="80"/>
      <c r="Q34" s="80"/>
    </row>
    <row r="35" spans="1:17" s="80" customFormat="1" ht="15.75" x14ac:dyDescent="0.25">
      <c r="C35"/>
      <c r="I35"/>
      <c r="J35" s="65"/>
      <c r="K35" s="65"/>
      <c r="L35" s="65"/>
    </row>
    <row r="36" spans="1:17" s="80" customFormat="1" ht="15" x14ac:dyDescent="0.2">
      <c r="A36" s="8"/>
      <c r="B36"/>
      <c r="C36"/>
      <c r="D36"/>
      <c r="E36"/>
      <c r="I36"/>
      <c r="J36"/>
      <c r="K36"/>
      <c r="L36"/>
    </row>
    <row r="37" spans="1:17" s="80" customFormat="1" ht="15.75" x14ac:dyDescent="0.25">
      <c r="A37" s="8"/>
      <c r="B37"/>
      <c r="C37"/>
      <c r="D37"/>
      <c r="E37"/>
      <c r="G37" s="65"/>
      <c r="I37"/>
      <c r="J37"/>
      <c r="K37"/>
      <c r="L37"/>
      <c r="M37" s="65"/>
      <c r="N37" s="65"/>
    </row>
    <row r="38" spans="1:17" x14ac:dyDescent="0.2">
      <c r="F38" s="80"/>
      <c r="G38" s="80"/>
      <c r="H38" s="80"/>
    </row>
    <row r="39" spans="1:17" x14ac:dyDescent="0.2">
      <c r="E39" s="80"/>
      <c r="F39" s="80"/>
      <c r="G39" s="80"/>
      <c r="H39" s="80"/>
    </row>
    <row r="40" spans="1:17" x14ac:dyDescent="0.2">
      <c r="E40" s="80"/>
      <c r="F40" s="80"/>
      <c r="G40" s="80"/>
      <c r="H40" s="80"/>
    </row>
    <row r="41" spans="1:17" ht="15.75" x14ac:dyDescent="0.25">
      <c r="E41" s="80"/>
      <c r="F41" s="80"/>
      <c r="G41" s="65"/>
      <c r="H41" s="80"/>
    </row>
    <row r="42" spans="1:17" ht="15.75" x14ac:dyDescent="0.25">
      <c r="E42" s="80"/>
      <c r="F42" s="65"/>
      <c r="G42" s="65"/>
      <c r="H42" s="80"/>
    </row>
    <row r="43" spans="1:17" ht="15.75" x14ac:dyDescent="0.25">
      <c r="E43" s="65"/>
      <c r="G43" s="80"/>
      <c r="H43" s="65"/>
    </row>
    <row r="44" spans="1:17" ht="15.75" x14ac:dyDescent="0.25">
      <c r="E44" s="80"/>
      <c r="G44" s="80"/>
      <c r="H44" s="65"/>
    </row>
    <row r="45" spans="1:17" x14ac:dyDescent="0.2">
      <c r="G45" s="80"/>
      <c r="H45" s="80"/>
    </row>
    <row r="56" spans="16:20" x14ac:dyDescent="0.2">
      <c r="P56" s="80"/>
      <c r="Q56" s="80"/>
      <c r="R56" s="80"/>
      <c r="S56" s="80"/>
      <c r="T56" s="80"/>
    </row>
    <row r="57" spans="16:20" x14ac:dyDescent="0.2">
      <c r="P57" s="80"/>
      <c r="Q57" s="80"/>
      <c r="R57" s="80"/>
      <c r="S57" s="80"/>
      <c r="T57" s="80"/>
    </row>
    <row r="58" spans="16:20" x14ac:dyDescent="0.2">
      <c r="P58" s="80"/>
      <c r="Q58" s="80"/>
      <c r="R58" s="80"/>
      <c r="S58" s="80"/>
      <c r="T58" s="80"/>
    </row>
    <row r="59" spans="16:20" x14ac:dyDescent="0.2">
      <c r="P59" s="80"/>
      <c r="Q59" s="80"/>
      <c r="R59" s="80"/>
      <c r="S59" s="80"/>
      <c r="T59" s="80"/>
    </row>
    <row r="60" spans="16:20" x14ac:dyDescent="0.2">
      <c r="P60" s="80"/>
      <c r="Q60" s="80"/>
      <c r="R60" s="80"/>
      <c r="S60" s="80"/>
      <c r="T60" s="80"/>
    </row>
    <row r="61" spans="16:20" x14ac:dyDescent="0.2">
      <c r="P61" s="80"/>
      <c r="Q61" s="80"/>
      <c r="R61" s="80"/>
      <c r="S61" s="80"/>
      <c r="T61" s="80"/>
    </row>
    <row r="62" spans="16:20" x14ac:dyDescent="0.2">
      <c r="P62" s="80"/>
      <c r="Q62" s="80"/>
      <c r="R62" s="80"/>
      <c r="S62" s="80"/>
      <c r="T62" s="80"/>
    </row>
    <row r="63" spans="16:20" x14ac:dyDescent="0.2">
      <c r="P63" s="80"/>
      <c r="Q63" s="80"/>
      <c r="R63" s="80"/>
      <c r="S63" s="80"/>
      <c r="T63" s="80"/>
    </row>
    <row r="64" spans="16:20" x14ac:dyDescent="0.2">
      <c r="P64" s="80"/>
      <c r="Q64" s="80"/>
      <c r="R64" s="80"/>
      <c r="S64" s="80"/>
      <c r="T64" s="80"/>
    </row>
    <row r="65" spans="1:21" x14ac:dyDescent="0.2">
      <c r="M65" s="80"/>
      <c r="N65" s="80"/>
      <c r="O65" s="80"/>
      <c r="P65" s="80"/>
      <c r="Q65" s="80"/>
      <c r="R65" s="80"/>
      <c r="S65" s="80"/>
      <c r="T65" s="80"/>
    </row>
    <row r="66" spans="1:21" x14ac:dyDescent="0.2">
      <c r="M66" s="80"/>
      <c r="N66" s="80"/>
      <c r="O66" s="80"/>
      <c r="P66" s="80"/>
      <c r="Q66" s="80"/>
      <c r="R66" s="80"/>
      <c r="S66" s="80"/>
      <c r="T66" s="80"/>
    </row>
    <row r="67" spans="1:21" x14ac:dyDescent="0.2">
      <c r="M67" s="80"/>
      <c r="N67" s="80"/>
      <c r="O67" s="80"/>
      <c r="P67" s="80"/>
      <c r="Q67" s="80"/>
      <c r="R67" s="80"/>
      <c r="S67" s="80"/>
      <c r="T67" s="80"/>
    </row>
    <row r="68" spans="1:21" x14ac:dyDescent="0.2">
      <c r="M68" s="80"/>
      <c r="N68" s="80"/>
      <c r="O68" s="80"/>
      <c r="P68" s="80"/>
      <c r="Q68" s="80"/>
      <c r="R68" s="80"/>
      <c r="S68" s="80"/>
      <c r="T68" s="80"/>
    </row>
    <row r="69" spans="1:21" x14ac:dyDescent="0.2">
      <c r="M69" s="80"/>
      <c r="N69" s="80"/>
      <c r="O69" s="80"/>
      <c r="P69" s="80"/>
      <c r="Q69" s="80"/>
      <c r="R69" s="80"/>
      <c r="S69" s="80"/>
      <c r="T69" s="80"/>
    </row>
    <row r="70" spans="1:21" x14ac:dyDescent="0.2">
      <c r="C70" s="86"/>
      <c r="D70" s="80"/>
      <c r="E70" s="80"/>
      <c r="F70" s="80"/>
      <c r="G70" s="86"/>
      <c r="H70" s="80"/>
      <c r="I70" s="80"/>
      <c r="M70" s="80"/>
      <c r="N70" s="80"/>
      <c r="O70" s="80"/>
      <c r="P70" s="80"/>
      <c r="Q70" s="80"/>
      <c r="R70" s="80"/>
      <c r="S70" s="80"/>
      <c r="T70" s="80"/>
    </row>
    <row r="71" spans="1:21" x14ac:dyDescent="0.2">
      <c r="C71" s="80"/>
      <c r="D71" s="80"/>
      <c r="E71" s="80"/>
      <c r="F71" s="80"/>
      <c r="G71" s="80"/>
      <c r="H71" s="80"/>
      <c r="I71" s="80"/>
      <c r="M71" s="80"/>
      <c r="N71" s="80"/>
      <c r="O71" s="80"/>
      <c r="P71" s="80"/>
      <c r="Q71" s="80"/>
      <c r="R71" s="80"/>
      <c r="S71" s="80"/>
      <c r="T71" s="80"/>
    </row>
    <row r="72" spans="1:21" x14ac:dyDescent="0.2">
      <c r="A72" s="80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</row>
    <row r="73" spans="1:21" x14ac:dyDescent="0.2">
      <c r="A73" s="80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</row>
    <row r="74" spans="1:21" x14ac:dyDescent="0.2">
      <c r="A74" s="80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</row>
    <row r="75" spans="1:21" x14ac:dyDescent="0.2">
      <c r="A75" s="80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</row>
    <row r="76" spans="1:21" x14ac:dyDescent="0.2">
      <c r="A76" s="80"/>
      <c r="B76" s="80"/>
      <c r="C76" s="87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</row>
    <row r="77" spans="1:21" x14ac:dyDescent="0.2">
      <c r="A77" s="80"/>
      <c r="B77" s="80"/>
      <c r="C77" s="80"/>
      <c r="D77" s="80"/>
      <c r="E77" s="80"/>
      <c r="F77" s="80"/>
      <c r="G77" s="86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</row>
    <row r="78" spans="1:21" x14ac:dyDescent="0.2">
      <c r="A78" s="80"/>
      <c r="B78" s="80"/>
      <c r="C78" s="2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</row>
    <row r="79" spans="1:21" x14ac:dyDescent="0.2">
      <c r="A79" s="86"/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</row>
    <row r="80" spans="1:21" x14ac:dyDescent="0.2">
      <c r="A80" s="80"/>
      <c r="B80" s="80"/>
      <c r="C80" s="80"/>
      <c r="D80" s="80"/>
      <c r="E80" s="80"/>
      <c r="F80" s="80"/>
      <c r="G80" s="80"/>
      <c r="H80" s="80"/>
      <c r="I80" s="80"/>
      <c r="J80" s="80"/>
      <c r="K80" s="20"/>
      <c r="L80" s="20"/>
      <c r="M80" s="80"/>
      <c r="N80" s="80"/>
      <c r="O80" s="80"/>
      <c r="P80" s="80"/>
      <c r="Q80" s="80"/>
      <c r="R80" s="80"/>
      <c r="S80" s="80"/>
      <c r="T80" s="80"/>
      <c r="U80" s="80"/>
    </row>
    <row r="81" spans="1:21" x14ac:dyDescent="0.2">
      <c r="A81" s="80"/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</row>
    <row r="82" spans="1:21" x14ac:dyDescent="0.2">
      <c r="A82" s="80"/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</row>
    <row r="83" spans="1:21" x14ac:dyDescent="0.2">
      <c r="A83" s="80"/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</row>
    <row r="84" spans="1:21" x14ac:dyDescent="0.2">
      <c r="A84" s="80"/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</row>
    <row r="85" spans="1:21" x14ac:dyDescent="0.2">
      <c r="A85" s="80"/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</row>
    <row r="86" spans="1:21" x14ac:dyDescent="0.2">
      <c r="A86" s="80"/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</row>
    <row r="87" spans="1:21" x14ac:dyDescent="0.2">
      <c r="A87" s="80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</row>
    <row r="88" spans="1:21" x14ac:dyDescent="0.2">
      <c r="A88" s="80"/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</row>
    <row r="89" spans="1:21" x14ac:dyDescent="0.2">
      <c r="A89" s="80"/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</row>
    <row r="90" spans="1:21" x14ac:dyDescent="0.2">
      <c r="A90" s="80"/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</row>
    <row r="91" spans="1:21" x14ac:dyDescent="0.2">
      <c r="A91" s="80"/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</row>
    <row r="92" spans="1:21" x14ac:dyDescent="0.2">
      <c r="A92" s="80"/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</row>
    <row r="93" spans="1:21" x14ac:dyDescent="0.2">
      <c r="A93" s="80"/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</row>
    <row r="94" spans="1:21" x14ac:dyDescent="0.2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</row>
    <row r="95" spans="1:21" x14ac:dyDescent="0.2">
      <c r="A95" s="80"/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</row>
    <row r="96" spans="1:21" x14ac:dyDescent="0.2">
      <c r="A96" s="80"/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</row>
    <row r="97" spans="1:21" x14ac:dyDescent="0.2">
      <c r="A97" s="80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</row>
    <row r="98" spans="1:21" x14ac:dyDescent="0.2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</row>
    <row r="99" spans="1:21" x14ac:dyDescent="0.2">
      <c r="A99" s="80"/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</row>
    <row r="100" spans="1:21" x14ac:dyDescent="0.2">
      <c r="A100" s="80"/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</row>
    <row r="101" spans="1:21" x14ac:dyDescent="0.2">
      <c r="A101" s="80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</row>
    <row r="102" spans="1:21" x14ac:dyDescent="0.2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</row>
    <row r="103" spans="1:21" x14ac:dyDescent="0.2">
      <c r="A103" s="80"/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</row>
    <row r="104" spans="1:21" x14ac:dyDescent="0.2">
      <c r="A104" s="80"/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</row>
    <row r="105" spans="1:21" x14ac:dyDescent="0.2">
      <c r="A105" s="80"/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</row>
    <row r="106" spans="1:21" x14ac:dyDescent="0.2">
      <c r="A106" s="80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</row>
    <row r="107" spans="1:21" x14ac:dyDescent="0.2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</row>
    <row r="108" spans="1:21" x14ac:dyDescent="0.2">
      <c r="A108" s="80"/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</row>
    <row r="109" spans="1:21" x14ac:dyDescent="0.2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</row>
    <row r="110" spans="1:21" x14ac:dyDescent="0.2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</row>
    <row r="111" spans="1:21" x14ac:dyDescent="0.2">
      <c r="A111" s="80"/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</row>
    <row r="112" spans="1:21" x14ac:dyDescent="0.2">
      <c r="A112" s="80"/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</row>
    <row r="113" spans="1:21" x14ac:dyDescent="0.2">
      <c r="A113" s="80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</row>
    <row r="114" spans="1:21" x14ac:dyDescent="0.2">
      <c r="A114" s="80"/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</row>
    <row r="115" spans="1:21" x14ac:dyDescent="0.2">
      <c r="A115" s="80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</row>
    <row r="116" spans="1:21" x14ac:dyDescent="0.2">
      <c r="A116" s="80"/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</row>
    <row r="117" spans="1:21" x14ac:dyDescent="0.2">
      <c r="A117" s="80"/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</row>
    <row r="118" spans="1:21" x14ac:dyDescent="0.2">
      <c r="A118" s="80"/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</row>
    <row r="119" spans="1:21" x14ac:dyDescent="0.2">
      <c r="A119" s="80"/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</row>
    <row r="120" spans="1:21" x14ac:dyDescent="0.2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</row>
    <row r="121" spans="1:21" x14ac:dyDescent="0.2">
      <c r="A121" s="80"/>
      <c r="B121" s="80"/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</row>
    <row r="122" spans="1:21" x14ac:dyDescent="0.2">
      <c r="A122" s="80"/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</row>
    <row r="123" spans="1:21" x14ac:dyDescent="0.2">
      <c r="A123" s="80"/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</row>
    <row r="124" spans="1:21" x14ac:dyDescent="0.2">
      <c r="A124" s="80"/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</row>
    <row r="125" spans="1:21" x14ac:dyDescent="0.2">
      <c r="A125" s="80"/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</row>
    <row r="126" spans="1:21" x14ac:dyDescent="0.2">
      <c r="A126" s="80"/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</row>
    <row r="127" spans="1:21" x14ac:dyDescent="0.2">
      <c r="A127" s="80"/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</row>
    <row r="128" spans="1:21" x14ac:dyDescent="0.2">
      <c r="A128" s="80"/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</row>
    <row r="129" spans="1:21" x14ac:dyDescent="0.2">
      <c r="A129" s="80"/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</row>
    <row r="130" spans="1:21" x14ac:dyDescent="0.2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</row>
    <row r="131" spans="1:21" x14ac:dyDescent="0.2">
      <c r="A131" s="80"/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</row>
    <row r="132" spans="1:21" x14ac:dyDescent="0.2">
      <c r="A132" s="80"/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</row>
    <row r="133" spans="1:21" x14ac:dyDescent="0.2">
      <c r="A133" s="80"/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</row>
    <row r="134" spans="1:21" x14ac:dyDescent="0.2">
      <c r="A134" s="80"/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</row>
    <row r="135" spans="1:21" x14ac:dyDescent="0.2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</row>
    <row r="136" spans="1:21" x14ac:dyDescent="0.2">
      <c r="A136" s="80"/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</row>
    <row r="137" spans="1:21" x14ac:dyDescent="0.2">
      <c r="A137" s="80"/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</row>
    <row r="138" spans="1:21" x14ac:dyDescent="0.2">
      <c r="A138" s="80"/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</row>
    <row r="139" spans="1:21" x14ac:dyDescent="0.2">
      <c r="A139" s="80"/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</row>
    <row r="140" spans="1:21" x14ac:dyDescent="0.2">
      <c r="A140" s="80"/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</row>
    <row r="141" spans="1:21" x14ac:dyDescent="0.2">
      <c r="A141" s="80"/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</row>
    <row r="142" spans="1:21" x14ac:dyDescent="0.2">
      <c r="A142" s="80"/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</row>
    <row r="143" spans="1:21" x14ac:dyDescent="0.2">
      <c r="A143" s="80"/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</row>
    <row r="144" spans="1:21" x14ac:dyDescent="0.2">
      <c r="A144" s="80"/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</row>
    <row r="145" spans="1:21" x14ac:dyDescent="0.2">
      <c r="A145" s="80"/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</row>
    <row r="146" spans="1:21" x14ac:dyDescent="0.2">
      <c r="A146" s="80"/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</row>
    <row r="147" spans="1:21" x14ac:dyDescent="0.2">
      <c r="A147" s="80"/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</row>
    <row r="148" spans="1:21" x14ac:dyDescent="0.2">
      <c r="A148" s="80"/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</row>
    <row r="149" spans="1:21" x14ac:dyDescent="0.2">
      <c r="A149" s="80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</row>
    <row r="150" spans="1:21" x14ac:dyDescent="0.2">
      <c r="A150" s="80"/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</row>
    <row r="151" spans="1:21" x14ac:dyDescent="0.2">
      <c r="A151" s="80"/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</row>
    <row r="152" spans="1:21" x14ac:dyDescent="0.2">
      <c r="A152" s="80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</row>
    <row r="153" spans="1:21" x14ac:dyDescent="0.2">
      <c r="A153" s="80"/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</row>
    <row r="154" spans="1:21" x14ac:dyDescent="0.2">
      <c r="A154" s="80"/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</row>
    <row r="155" spans="1:21" x14ac:dyDescent="0.2">
      <c r="A155" s="80"/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</row>
    <row r="156" spans="1:21" x14ac:dyDescent="0.2">
      <c r="A156" s="80"/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</row>
    <row r="157" spans="1:21" x14ac:dyDescent="0.2">
      <c r="A157" s="80"/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</row>
    <row r="158" spans="1:21" x14ac:dyDescent="0.2">
      <c r="A158" s="80"/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</row>
    <row r="159" spans="1:21" x14ac:dyDescent="0.2">
      <c r="A159" s="80"/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</row>
    <row r="160" spans="1:21" x14ac:dyDescent="0.2">
      <c r="A160" s="80"/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</row>
  </sheetData>
  <sheetProtection selectLockedCells="1" selectUnlockedCells="1"/>
  <mergeCells count="1">
    <mergeCell ref="A1:Q1"/>
  </mergeCells>
  <pageMargins left="0.78749999999999998" right="0.78749999999999998" top="0.59027777777777779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30"/>
  <sheetViews>
    <sheetView view="pageBreakPreview" zoomScale="60" zoomScaleNormal="115" workbookViewId="0">
      <pane xSplit="1" ySplit="4" topLeftCell="K5" activePane="bottomRight" state="frozen"/>
      <selection activeCell="B5" sqref="B5:BC37"/>
      <selection pane="topRight" activeCell="B5" sqref="B5:BC37"/>
      <selection pane="bottomLeft" activeCell="B5" sqref="B5:BC37"/>
      <selection pane="bottomRight" activeCell="DA3" sqref="DA3:DH3"/>
    </sheetView>
  </sheetViews>
  <sheetFormatPr defaultRowHeight="12.75" x14ac:dyDescent="0.2"/>
  <cols>
    <col min="1" max="1" width="6" style="118" bestFit="1" customWidth="1"/>
    <col min="2" max="116" width="2" style="118" customWidth="1"/>
    <col min="117" max="117" width="14.140625" style="118" customWidth="1"/>
    <col min="118" max="16384" width="9.140625" style="118"/>
  </cols>
  <sheetData>
    <row r="1" spans="1:118" ht="15.75" customHeight="1" x14ac:dyDescent="0.35">
      <c r="A1" s="245" t="s">
        <v>182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6" t="s">
        <v>157</v>
      </c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46"/>
      <c r="AU1" s="246"/>
      <c r="AV1" s="246"/>
      <c r="AW1" s="246"/>
      <c r="AX1" s="246"/>
      <c r="AY1" s="246"/>
      <c r="AZ1" s="246"/>
      <c r="BA1" s="246"/>
      <c r="BB1" s="246"/>
      <c r="BC1" s="246"/>
      <c r="BD1" s="246"/>
      <c r="BE1" s="246"/>
      <c r="BF1" s="246"/>
      <c r="BG1" s="246"/>
      <c r="BH1" s="246"/>
      <c r="BI1" s="246"/>
      <c r="BJ1" s="246"/>
      <c r="BK1" s="246"/>
      <c r="BL1" s="246"/>
      <c r="BM1" s="246"/>
      <c r="BN1" s="246"/>
      <c r="BO1" s="246"/>
      <c r="BP1" s="246"/>
      <c r="BQ1" s="246"/>
      <c r="BR1" s="246"/>
      <c r="BS1" s="246"/>
      <c r="BT1" s="246"/>
      <c r="BU1" s="246"/>
      <c r="BV1" s="246"/>
      <c r="BW1" s="246"/>
      <c r="BX1" s="246"/>
      <c r="BY1" s="246"/>
      <c r="BZ1" s="246"/>
      <c r="CA1" s="246"/>
      <c r="CB1" s="246"/>
      <c r="CC1" s="246"/>
      <c r="CD1" s="246"/>
      <c r="CE1" s="246"/>
      <c r="CF1" s="246"/>
      <c r="CG1" s="246"/>
      <c r="CH1" s="246"/>
      <c r="CI1" s="246"/>
      <c r="CJ1" s="246"/>
      <c r="CK1" s="246"/>
      <c r="CL1" s="246"/>
      <c r="CM1" s="246"/>
      <c r="CN1" s="246"/>
      <c r="CO1" s="246"/>
      <c r="CP1" s="246"/>
      <c r="CQ1" s="246"/>
      <c r="CR1" s="246"/>
      <c r="CS1" s="246"/>
      <c r="CT1" s="246"/>
      <c r="CU1" s="246"/>
      <c r="CV1" s="246"/>
      <c r="CW1" s="246"/>
      <c r="CX1" s="246"/>
      <c r="CY1" s="246"/>
      <c r="CZ1" s="246"/>
      <c r="DA1" s="246"/>
      <c r="DB1" s="246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</row>
    <row r="2" spans="1:118" ht="15.75" x14ac:dyDescent="0.25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7" t="s">
        <v>158</v>
      </c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BN2" s="247"/>
      <c r="BO2" s="247"/>
      <c r="BP2" s="247"/>
      <c r="BQ2" s="247"/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D2" s="247"/>
      <c r="CE2" s="247"/>
      <c r="CF2" s="247"/>
      <c r="CG2" s="247"/>
      <c r="CH2" s="247"/>
      <c r="CI2" s="247"/>
      <c r="CJ2" s="247"/>
      <c r="CK2" s="247"/>
      <c r="CL2" s="247"/>
      <c r="CM2" s="247"/>
      <c r="CN2" s="247"/>
      <c r="CO2" s="247"/>
      <c r="CP2" s="247"/>
      <c r="CQ2" s="247"/>
      <c r="CR2" s="247"/>
      <c r="CS2" s="247"/>
      <c r="CT2" s="247"/>
      <c r="CU2" s="247"/>
      <c r="CV2" s="247"/>
      <c r="CW2" s="247"/>
      <c r="CX2" s="247"/>
      <c r="CY2" s="247"/>
      <c r="CZ2" s="247"/>
      <c r="DA2" s="247"/>
      <c r="DB2" s="247"/>
      <c r="DC2" s="117"/>
      <c r="DD2" s="117"/>
      <c r="DE2" s="117"/>
      <c r="DF2" s="117"/>
      <c r="DG2" s="117"/>
      <c r="DH2" s="117"/>
      <c r="DI2" s="117"/>
      <c r="DJ2" s="117"/>
    </row>
    <row r="3" spans="1:118" ht="18" customHeight="1" x14ac:dyDescent="0.2">
      <c r="DA3" s="248"/>
      <c r="DB3" s="248"/>
      <c r="DC3" s="248"/>
      <c r="DD3" s="248"/>
      <c r="DE3" s="248"/>
      <c r="DF3" s="248"/>
      <c r="DG3" s="248"/>
      <c r="DH3" s="248"/>
    </row>
    <row r="4" spans="1:118" ht="18" customHeight="1" x14ac:dyDescent="0.2">
      <c r="A4" s="118" t="s">
        <v>76</v>
      </c>
      <c r="B4" s="244">
        <v>0</v>
      </c>
      <c r="C4" s="244"/>
      <c r="D4" s="119"/>
      <c r="E4" s="119"/>
      <c r="F4" s="119"/>
      <c r="G4" s="244">
        <v>5</v>
      </c>
      <c r="H4" s="244"/>
      <c r="L4" s="244">
        <v>10</v>
      </c>
      <c r="M4" s="244"/>
      <c r="N4" s="119"/>
      <c r="O4" s="119"/>
      <c r="P4" s="119"/>
      <c r="Q4" s="244">
        <v>15</v>
      </c>
      <c r="R4" s="244"/>
      <c r="V4" s="244">
        <v>20</v>
      </c>
      <c r="W4" s="244"/>
      <c r="X4" s="119"/>
      <c r="Y4" s="119"/>
      <c r="Z4" s="119"/>
      <c r="AA4" s="244">
        <v>25</v>
      </c>
      <c r="AB4" s="244"/>
      <c r="AF4" s="244">
        <v>30</v>
      </c>
      <c r="AG4" s="244"/>
      <c r="AH4" s="119"/>
      <c r="AI4" s="119"/>
      <c r="AJ4" s="119"/>
      <c r="AK4" s="244">
        <v>35</v>
      </c>
      <c r="AL4" s="244"/>
      <c r="AP4" s="244">
        <v>40</v>
      </c>
      <c r="AQ4" s="244"/>
      <c r="AR4" s="119"/>
      <c r="AS4" s="119"/>
      <c r="AT4" s="119"/>
      <c r="AU4" s="244">
        <v>45</v>
      </c>
      <c r="AV4" s="244"/>
      <c r="AZ4" s="244">
        <v>50</v>
      </c>
      <c r="BA4" s="244"/>
      <c r="BB4" s="119"/>
      <c r="BC4" s="119"/>
      <c r="BD4" s="119"/>
      <c r="BE4" s="244">
        <v>55</v>
      </c>
      <c r="BF4" s="244"/>
      <c r="BJ4" s="244">
        <v>60</v>
      </c>
      <c r="BK4" s="244"/>
      <c r="BL4" s="119"/>
      <c r="BM4" s="119"/>
      <c r="BN4" s="119"/>
      <c r="BO4" s="244">
        <v>65</v>
      </c>
      <c r="BP4" s="244"/>
      <c r="BT4" s="244">
        <v>70</v>
      </c>
      <c r="BU4" s="244"/>
      <c r="BV4" s="119"/>
      <c r="BW4" s="119"/>
      <c r="BX4" s="119"/>
      <c r="BY4" s="244">
        <v>75</v>
      </c>
      <c r="BZ4" s="244"/>
      <c r="CD4" s="244">
        <v>80</v>
      </c>
      <c r="CE4" s="244"/>
      <c r="CF4" s="119"/>
      <c r="CG4" s="119"/>
      <c r="CH4" s="119"/>
      <c r="CI4" s="244">
        <v>85</v>
      </c>
      <c r="CJ4" s="244"/>
      <c r="CN4" s="244">
        <v>90</v>
      </c>
      <c r="CO4" s="244"/>
      <c r="CP4" s="119"/>
      <c r="CQ4" s="119"/>
      <c r="CR4" s="119"/>
      <c r="CS4" s="244">
        <v>95</v>
      </c>
      <c r="CT4" s="244"/>
      <c r="CX4" s="244">
        <v>100</v>
      </c>
      <c r="CY4" s="244"/>
      <c r="CZ4" s="119"/>
      <c r="DA4" s="119"/>
      <c r="DB4" s="119"/>
      <c r="DC4" s="244">
        <v>105</v>
      </c>
      <c r="DD4" s="244"/>
      <c r="DH4" s="244">
        <v>110</v>
      </c>
      <c r="DI4" s="244"/>
      <c r="DJ4" s="119"/>
      <c r="DK4" s="119"/>
      <c r="DL4" s="119"/>
      <c r="DM4" s="120"/>
      <c r="DN4" s="120"/>
    </row>
    <row r="5" spans="1:118" ht="18" customHeight="1" x14ac:dyDescent="0.2">
      <c r="C5" s="121"/>
      <c r="H5" s="122"/>
      <c r="M5" s="122"/>
      <c r="R5" s="122"/>
      <c r="W5" s="122"/>
      <c r="AB5" s="122"/>
      <c r="AG5" s="122"/>
      <c r="AL5" s="122"/>
      <c r="AQ5" s="122"/>
      <c r="AV5" s="122"/>
      <c r="BA5" s="122"/>
      <c r="BF5" s="122"/>
      <c r="BI5" s="123"/>
      <c r="BJ5" s="123"/>
      <c r="BK5" s="124"/>
      <c r="BL5" s="123"/>
      <c r="BM5" s="123"/>
      <c r="BN5" s="123"/>
      <c r="BO5" s="120"/>
      <c r="BP5" s="124"/>
      <c r="BQ5" s="123"/>
      <c r="BR5" s="123"/>
      <c r="BS5" s="123"/>
      <c r="BT5" s="123"/>
      <c r="BU5" s="124"/>
      <c r="BV5" s="123"/>
      <c r="BW5" s="123"/>
      <c r="BX5" s="123"/>
      <c r="BY5" s="123"/>
      <c r="BZ5" s="124"/>
      <c r="CA5" s="123"/>
      <c r="CB5" s="123"/>
      <c r="CC5" s="123"/>
      <c r="CD5" s="123"/>
      <c r="CE5" s="124"/>
      <c r="CF5" s="123"/>
      <c r="CG5" s="123"/>
      <c r="CH5" s="123"/>
      <c r="CI5" s="123"/>
      <c r="CJ5" s="124"/>
      <c r="CK5" s="123"/>
      <c r="CL5" s="123"/>
      <c r="CM5" s="123"/>
      <c r="CN5" s="123"/>
      <c r="CO5" s="124"/>
      <c r="CP5" s="123"/>
      <c r="CQ5" s="123"/>
      <c r="CR5" s="123"/>
      <c r="CS5" s="123"/>
      <c r="CT5" s="124"/>
      <c r="CU5" s="123"/>
      <c r="CV5" s="123"/>
      <c r="CW5" s="123"/>
      <c r="CX5" s="123"/>
      <c r="CY5" s="124"/>
      <c r="CZ5" s="123"/>
      <c r="DA5" s="123"/>
      <c r="DB5" s="123"/>
      <c r="DC5" s="123"/>
      <c r="DD5" s="124"/>
      <c r="DE5" s="123"/>
      <c r="DF5" s="123"/>
      <c r="DG5" s="123"/>
      <c r="DH5" s="123"/>
      <c r="DI5" s="121"/>
      <c r="DJ5" s="125" t="s">
        <v>159</v>
      </c>
    </row>
    <row r="6" spans="1:118" ht="18" customHeight="1" x14ac:dyDescent="0.2">
      <c r="A6" s="126" t="s">
        <v>66</v>
      </c>
      <c r="B6" s="126"/>
      <c r="C6" s="137"/>
      <c r="D6" s="138"/>
      <c r="E6" s="138"/>
      <c r="F6" s="138"/>
      <c r="G6" s="138"/>
      <c r="H6" s="139"/>
      <c r="I6" s="138"/>
      <c r="J6" s="138"/>
      <c r="K6" s="138"/>
      <c r="L6" s="138"/>
      <c r="M6" s="139"/>
      <c r="N6" s="138"/>
      <c r="O6" s="138"/>
      <c r="P6" s="138"/>
      <c r="Q6" s="138"/>
      <c r="R6" s="139"/>
      <c r="S6" s="138"/>
      <c r="T6" s="138"/>
      <c r="U6" s="132"/>
      <c r="V6" s="132"/>
      <c r="W6" s="131"/>
      <c r="X6" s="132"/>
      <c r="Y6" s="132"/>
      <c r="Z6" s="132"/>
      <c r="AA6" s="132"/>
      <c r="AB6" s="131"/>
      <c r="AC6" s="132"/>
      <c r="AD6" s="132"/>
      <c r="AE6" s="132"/>
      <c r="AF6" s="132"/>
      <c r="AG6" s="131"/>
      <c r="AH6" s="132"/>
      <c r="AI6" s="132"/>
      <c r="AJ6" s="132"/>
      <c r="AK6" s="132"/>
      <c r="AL6" s="131"/>
      <c r="AM6" s="132"/>
      <c r="AN6" s="132"/>
      <c r="AO6" s="132"/>
      <c r="AP6" s="132"/>
      <c r="AQ6" s="131"/>
      <c r="AR6" s="132"/>
      <c r="AS6" s="132"/>
      <c r="AT6" s="132"/>
      <c r="AU6" s="132"/>
      <c r="AV6" s="131"/>
      <c r="AW6" s="132"/>
      <c r="AX6" s="132"/>
      <c r="AY6" s="132"/>
      <c r="AZ6" s="132"/>
      <c r="BA6" s="131"/>
      <c r="BB6" s="132"/>
      <c r="BC6" s="132"/>
      <c r="BD6" s="132"/>
      <c r="BE6" s="132"/>
      <c r="BF6" s="131"/>
      <c r="BG6" s="132"/>
      <c r="BH6" s="132"/>
      <c r="BI6" s="132"/>
      <c r="BJ6" s="132"/>
      <c r="BK6" s="131"/>
      <c r="BL6" s="132"/>
      <c r="BM6" s="132"/>
      <c r="BN6" s="132"/>
      <c r="BO6" s="132"/>
      <c r="BP6" s="131"/>
      <c r="BQ6" s="132"/>
      <c r="BR6" s="132"/>
      <c r="BS6" s="132"/>
      <c r="BT6" s="132"/>
      <c r="BU6" s="131"/>
      <c r="BV6" s="132"/>
      <c r="BW6" s="132"/>
      <c r="BX6" s="132"/>
      <c r="BY6" s="132"/>
      <c r="BZ6" s="131"/>
      <c r="CA6" s="132"/>
      <c r="CB6" s="132"/>
      <c r="CC6" s="142"/>
      <c r="CD6" s="128"/>
      <c r="CE6" s="129"/>
      <c r="CF6" s="128"/>
      <c r="CG6" s="128"/>
      <c r="CH6" s="128"/>
      <c r="CI6" s="128"/>
      <c r="CJ6" s="129"/>
      <c r="CK6" s="128"/>
      <c r="CL6" s="128"/>
      <c r="CM6" s="128"/>
      <c r="CN6" s="128"/>
      <c r="CO6" s="129"/>
      <c r="CP6" s="128"/>
      <c r="CQ6" s="128"/>
      <c r="CR6" s="128"/>
      <c r="CS6" s="128"/>
      <c r="CT6" s="129"/>
      <c r="CU6" s="128"/>
      <c r="CV6" s="128"/>
      <c r="CW6" s="128"/>
      <c r="CX6" s="128"/>
      <c r="CY6" s="129"/>
      <c r="CZ6" s="128"/>
      <c r="DA6" s="128"/>
      <c r="DB6" s="128"/>
      <c r="DC6" s="128"/>
      <c r="DD6" s="129"/>
      <c r="DE6" s="128"/>
      <c r="DF6" s="130"/>
      <c r="DG6" s="130"/>
      <c r="DH6" s="130"/>
      <c r="DI6" s="121"/>
      <c r="DJ6" s="118" t="s">
        <v>160</v>
      </c>
      <c r="DM6" s="120"/>
    </row>
    <row r="7" spans="1:118" s="120" customFormat="1" ht="18" customHeight="1" x14ac:dyDescent="0.2">
      <c r="C7" s="134"/>
      <c r="H7" s="135"/>
      <c r="M7" s="135"/>
      <c r="R7" s="135"/>
      <c r="W7" s="135"/>
      <c r="AB7" s="135"/>
      <c r="AG7" s="135"/>
      <c r="AL7" s="135"/>
      <c r="AQ7" s="135"/>
      <c r="AV7" s="135"/>
      <c r="BA7" s="135"/>
      <c r="BF7" s="135"/>
      <c r="BK7" s="135"/>
      <c r="BO7" s="118"/>
      <c r="BP7" s="135"/>
      <c r="BU7" s="135"/>
      <c r="BZ7" s="135"/>
      <c r="CE7" s="135"/>
      <c r="CJ7" s="135"/>
      <c r="CO7" s="135"/>
      <c r="CT7" s="135"/>
      <c r="CY7" s="135"/>
      <c r="DD7" s="135"/>
      <c r="DI7" s="136"/>
      <c r="DM7" s="118"/>
    </row>
    <row r="8" spans="1:118" ht="18" customHeight="1" x14ac:dyDescent="0.2">
      <c r="A8" s="126" t="s">
        <v>67</v>
      </c>
      <c r="B8" s="126"/>
      <c r="C8" s="127"/>
      <c r="D8" s="128"/>
      <c r="E8" s="128"/>
      <c r="F8" s="128"/>
      <c r="G8" s="128"/>
      <c r="H8" s="129"/>
      <c r="I8" s="128"/>
      <c r="J8" s="128"/>
      <c r="K8" s="128"/>
      <c r="L8" s="128"/>
      <c r="M8" s="129"/>
      <c r="N8" s="128"/>
      <c r="O8" s="128"/>
      <c r="P8" s="128"/>
      <c r="Q8" s="128"/>
      <c r="R8" s="129"/>
      <c r="S8" s="128"/>
      <c r="T8" s="128"/>
      <c r="U8" s="128"/>
      <c r="V8" s="197"/>
      <c r="W8" s="129"/>
      <c r="X8" s="128"/>
      <c r="Y8" s="128"/>
      <c r="Z8" s="128"/>
      <c r="AA8" s="128"/>
      <c r="AB8" s="129"/>
      <c r="AC8" s="128"/>
      <c r="AD8" s="128"/>
      <c r="AE8" s="128"/>
      <c r="AF8" s="128"/>
      <c r="AG8" s="129"/>
      <c r="AH8" s="128"/>
      <c r="AI8" s="128"/>
      <c r="AJ8" s="128"/>
      <c r="AK8" s="128"/>
      <c r="AL8" s="129"/>
      <c r="AM8" s="128"/>
      <c r="AN8" s="128"/>
      <c r="AO8" s="128"/>
      <c r="AP8" s="128"/>
      <c r="AQ8" s="129"/>
      <c r="AR8" s="128"/>
      <c r="AS8" s="128"/>
      <c r="AT8" s="128"/>
      <c r="AU8" s="128"/>
      <c r="AV8" s="129"/>
      <c r="AW8" s="128"/>
      <c r="AX8" s="128"/>
      <c r="AY8" s="128"/>
      <c r="AZ8" s="128"/>
      <c r="BA8" s="129"/>
      <c r="BB8" s="128"/>
      <c r="BC8" s="128"/>
      <c r="BD8" s="128"/>
      <c r="BE8" s="128"/>
      <c r="BF8" s="143"/>
      <c r="BG8" s="199"/>
      <c r="BH8" s="130"/>
      <c r="BI8" s="138"/>
      <c r="BJ8" s="138"/>
      <c r="BK8" s="139"/>
      <c r="BL8" s="132"/>
      <c r="BM8" s="132"/>
      <c r="BN8" s="132"/>
      <c r="BO8" s="132"/>
      <c r="BP8" s="131"/>
      <c r="BQ8" s="132"/>
      <c r="BR8" s="132"/>
      <c r="BS8" s="132"/>
      <c r="BT8" s="132"/>
      <c r="BU8" s="131"/>
      <c r="BV8" s="132"/>
      <c r="BW8" s="132"/>
      <c r="BX8" s="132"/>
      <c r="BY8" s="132"/>
      <c r="BZ8" s="131"/>
      <c r="CA8" s="132"/>
      <c r="CB8" s="132"/>
      <c r="CC8" s="132"/>
      <c r="CD8" s="132"/>
      <c r="CE8" s="131"/>
      <c r="CF8" s="132"/>
      <c r="CG8" s="132"/>
      <c r="CH8" s="132"/>
      <c r="CI8" s="132"/>
      <c r="CJ8" s="131"/>
      <c r="CK8" s="132"/>
      <c r="CL8" s="132"/>
      <c r="CM8" s="132"/>
      <c r="CN8" s="132"/>
      <c r="CO8" s="131"/>
      <c r="CP8" s="132"/>
      <c r="CQ8" s="132"/>
      <c r="CR8" s="132"/>
      <c r="CS8" s="132"/>
      <c r="CT8" s="131"/>
      <c r="CU8" s="132"/>
      <c r="CV8" s="132"/>
      <c r="CW8" s="132"/>
      <c r="CX8" s="132"/>
      <c r="CY8" s="131"/>
      <c r="CZ8" s="132"/>
      <c r="DA8" s="132"/>
      <c r="DB8" s="132"/>
      <c r="DC8" s="132"/>
      <c r="DD8" s="131"/>
      <c r="DE8" s="132"/>
      <c r="DF8" s="132"/>
      <c r="DG8" s="132"/>
      <c r="DH8" s="133"/>
      <c r="DI8" s="121"/>
      <c r="DJ8" s="118" t="s">
        <v>77</v>
      </c>
      <c r="DM8" s="120"/>
    </row>
    <row r="9" spans="1:118" s="120" customFormat="1" ht="18" customHeight="1" x14ac:dyDescent="0.2">
      <c r="C9" s="134"/>
      <c r="H9" s="135"/>
      <c r="M9" s="135"/>
      <c r="R9" s="135"/>
      <c r="W9" s="135"/>
      <c r="AB9" s="135"/>
      <c r="AG9" s="135"/>
      <c r="AL9" s="135"/>
      <c r="AQ9" s="135"/>
      <c r="AV9" s="135"/>
      <c r="BA9" s="135"/>
      <c r="BF9" s="135"/>
      <c r="BK9" s="135"/>
      <c r="BO9" s="118"/>
      <c r="BP9" s="135"/>
      <c r="BU9" s="135"/>
      <c r="BZ9" s="135"/>
      <c r="CE9" s="135"/>
      <c r="CJ9" s="135"/>
      <c r="CO9" s="135"/>
      <c r="CT9" s="135"/>
      <c r="CY9" s="135"/>
      <c r="DD9" s="135"/>
      <c r="DI9" s="136"/>
      <c r="DM9" s="118"/>
    </row>
    <row r="10" spans="1:118" ht="18" customHeight="1" x14ac:dyDescent="0.2">
      <c r="A10" s="126" t="s">
        <v>68</v>
      </c>
      <c r="B10" s="126"/>
      <c r="C10" s="127"/>
      <c r="D10" s="128"/>
      <c r="E10" s="128"/>
      <c r="F10" s="128"/>
      <c r="G10" s="128"/>
      <c r="H10" s="129"/>
      <c r="I10" s="128"/>
      <c r="J10" s="128"/>
      <c r="K10" s="128"/>
      <c r="L10" s="128"/>
      <c r="M10" s="129"/>
      <c r="N10" s="128"/>
      <c r="O10" s="128"/>
      <c r="P10" s="128"/>
      <c r="Q10" s="128"/>
      <c r="R10" s="129"/>
      <c r="S10" s="128"/>
      <c r="T10" s="128"/>
      <c r="U10" s="130"/>
      <c r="V10" s="200"/>
      <c r="W10" s="143"/>
      <c r="X10" s="138"/>
      <c r="Y10" s="138"/>
      <c r="Z10" s="138"/>
      <c r="AA10" s="138"/>
      <c r="AB10" s="139"/>
      <c r="AC10" s="138"/>
      <c r="AD10" s="138"/>
      <c r="AE10" s="138"/>
      <c r="AF10" s="138"/>
      <c r="AG10" s="139"/>
      <c r="AH10" s="138"/>
      <c r="AI10" s="138"/>
      <c r="AJ10" s="138"/>
      <c r="AK10" s="138"/>
      <c r="AL10" s="139"/>
      <c r="AM10" s="138"/>
      <c r="AN10" s="138"/>
      <c r="AO10" s="138"/>
      <c r="AP10" s="138"/>
      <c r="AQ10" s="139"/>
      <c r="AR10" s="138"/>
      <c r="AS10" s="138"/>
      <c r="AT10" s="138"/>
      <c r="AU10" s="138"/>
      <c r="AV10" s="139"/>
      <c r="AW10" s="138"/>
      <c r="AX10" s="138"/>
      <c r="AY10" s="138"/>
      <c r="AZ10" s="138"/>
      <c r="BA10" s="139"/>
      <c r="BB10" s="138"/>
      <c r="BC10" s="138"/>
      <c r="BD10" s="138"/>
      <c r="BE10" s="138"/>
      <c r="BF10" s="139"/>
      <c r="BG10" s="141"/>
      <c r="BH10" s="138"/>
      <c r="BI10" s="138"/>
      <c r="BJ10" s="138"/>
      <c r="BK10" s="139"/>
      <c r="BL10" s="132"/>
      <c r="BM10" s="132"/>
      <c r="BN10" s="132"/>
      <c r="BO10" s="132"/>
      <c r="BP10" s="131"/>
      <c r="BQ10" s="132"/>
      <c r="BR10" s="132"/>
      <c r="BS10" s="132"/>
      <c r="BT10" s="132"/>
      <c r="BU10" s="131"/>
      <c r="BV10" s="132"/>
      <c r="BW10" s="132"/>
      <c r="BX10" s="132"/>
      <c r="BY10" s="132"/>
      <c r="BZ10" s="131"/>
      <c r="CA10" s="132"/>
      <c r="CB10" s="132"/>
      <c r="CC10" s="132"/>
      <c r="CD10" s="132"/>
      <c r="CE10" s="131"/>
      <c r="CF10" s="132"/>
      <c r="CG10" s="132"/>
      <c r="CH10" s="132"/>
      <c r="CI10" s="132"/>
      <c r="CJ10" s="131"/>
      <c r="CK10" s="132"/>
      <c r="CL10" s="132"/>
      <c r="CM10" s="132"/>
      <c r="CN10" s="132"/>
      <c r="CO10" s="131"/>
      <c r="CP10" s="132"/>
      <c r="CQ10" s="132"/>
      <c r="CR10" s="132"/>
      <c r="CS10" s="132"/>
      <c r="CT10" s="131"/>
      <c r="CU10" s="132"/>
      <c r="CV10" s="132"/>
      <c r="CW10" s="132"/>
      <c r="CX10" s="132"/>
      <c r="CY10" s="131"/>
      <c r="CZ10" s="132"/>
      <c r="DA10" s="132"/>
      <c r="DB10" s="132"/>
      <c r="DC10" s="132"/>
      <c r="DD10" s="131"/>
      <c r="DE10" s="132"/>
      <c r="DF10" s="132"/>
      <c r="DG10" s="132"/>
      <c r="DH10" s="133"/>
      <c r="DI10" s="121"/>
      <c r="DJ10" s="118" t="s">
        <v>78</v>
      </c>
    </row>
    <row r="11" spans="1:118" s="120" customFormat="1" ht="18" customHeight="1" x14ac:dyDescent="0.2">
      <c r="C11" s="134"/>
      <c r="H11" s="135"/>
      <c r="M11" s="135"/>
      <c r="R11" s="135"/>
      <c r="W11" s="135"/>
      <c r="AB11" s="135"/>
      <c r="AG11" s="135"/>
      <c r="AL11" s="135"/>
      <c r="AQ11" s="135"/>
      <c r="AV11" s="135"/>
      <c r="BA11" s="135"/>
      <c r="BF11" s="135"/>
      <c r="BK11" s="135"/>
      <c r="BP11" s="135"/>
      <c r="BU11" s="135"/>
      <c r="BZ11" s="135"/>
      <c r="CE11" s="135"/>
      <c r="CJ11" s="135"/>
      <c r="CO11" s="135"/>
      <c r="CT11" s="135"/>
      <c r="CY11" s="135"/>
      <c r="DD11" s="135"/>
      <c r="DI11" s="136"/>
      <c r="DM11" s="118"/>
    </row>
    <row r="12" spans="1:118" ht="18" customHeight="1" x14ac:dyDescent="0.2">
      <c r="A12" s="126" t="s">
        <v>69</v>
      </c>
      <c r="B12" s="126"/>
      <c r="C12" s="137"/>
      <c r="D12" s="138"/>
      <c r="E12" s="138"/>
      <c r="F12" s="138"/>
      <c r="G12" s="138"/>
      <c r="H12" s="139"/>
      <c r="I12" s="138"/>
      <c r="J12" s="138"/>
      <c r="K12" s="138"/>
      <c r="L12" s="138"/>
      <c r="M12" s="139"/>
      <c r="N12" s="138"/>
      <c r="O12" s="138"/>
      <c r="P12" s="138"/>
      <c r="Q12" s="138"/>
      <c r="R12" s="139"/>
      <c r="S12" s="138"/>
      <c r="T12" s="138"/>
      <c r="U12" s="132"/>
      <c r="V12" s="132"/>
      <c r="W12" s="131"/>
      <c r="X12" s="132"/>
      <c r="Y12" s="132"/>
      <c r="Z12" s="132"/>
      <c r="AA12" s="132"/>
      <c r="AB12" s="131"/>
      <c r="AC12" s="132"/>
      <c r="AD12" s="132"/>
      <c r="AE12" s="132"/>
      <c r="AF12" s="132"/>
      <c r="AG12" s="131"/>
      <c r="AH12" s="132"/>
      <c r="AI12" s="132"/>
      <c r="AJ12" s="132"/>
      <c r="AK12" s="132"/>
      <c r="AL12" s="131"/>
      <c r="AM12" s="132"/>
      <c r="AN12" s="132"/>
      <c r="AO12" s="132"/>
      <c r="AP12" s="132"/>
      <c r="AQ12" s="131"/>
      <c r="AR12" s="132"/>
      <c r="AS12" s="132"/>
      <c r="AT12" s="132"/>
      <c r="AU12" s="132"/>
      <c r="AV12" s="131"/>
      <c r="AW12" s="132"/>
      <c r="AX12" s="132"/>
      <c r="AY12" s="132"/>
      <c r="AZ12" s="132"/>
      <c r="BA12" s="131"/>
      <c r="BB12" s="132"/>
      <c r="BC12" s="132"/>
      <c r="BD12" s="132"/>
      <c r="BE12" s="132"/>
      <c r="BF12" s="131"/>
      <c r="BG12" s="132"/>
      <c r="BH12" s="132"/>
      <c r="BI12" s="132"/>
      <c r="BJ12" s="132"/>
      <c r="BK12" s="131"/>
      <c r="BL12" s="132"/>
      <c r="BM12" s="132"/>
      <c r="BN12" s="132"/>
      <c r="BO12" s="132"/>
      <c r="BP12" s="131"/>
      <c r="BQ12" s="132"/>
      <c r="BR12" s="132"/>
      <c r="BS12" s="132"/>
      <c r="BT12" s="132"/>
      <c r="BU12" s="131"/>
      <c r="BV12" s="132"/>
      <c r="BW12" s="132"/>
      <c r="BX12" s="132"/>
      <c r="BY12" s="132"/>
      <c r="BZ12" s="131"/>
      <c r="CA12" s="132"/>
      <c r="CB12" s="132"/>
      <c r="CC12" s="142"/>
      <c r="CD12" s="128"/>
      <c r="CE12" s="129"/>
      <c r="CF12" s="128"/>
      <c r="CG12" s="128"/>
      <c r="CH12" s="128"/>
      <c r="CI12" s="128"/>
      <c r="CJ12" s="129"/>
      <c r="CK12" s="128"/>
      <c r="CL12" s="128"/>
      <c r="CM12" s="128"/>
      <c r="CN12" s="128"/>
      <c r="CO12" s="129"/>
      <c r="CP12" s="128"/>
      <c r="CQ12" s="128"/>
      <c r="CR12" s="128"/>
      <c r="CS12" s="128"/>
      <c r="CT12" s="129"/>
      <c r="CU12" s="128"/>
      <c r="CV12" s="128"/>
      <c r="CW12" s="128"/>
      <c r="CX12" s="128"/>
      <c r="CY12" s="129"/>
      <c r="CZ12" s="128"/>
      <c r="DA12" s="128"/>
      <c r="DB12" s="128"/>
      <c r="DC12" s="128"/>
      <c r="DD12" s="143"/>
      <c r="DE12" s="130"/>
      <c r="DF12" s="130"/>
      <c r="DG12" s="132"/>
      <c r="DH12" s="132"/>
      <c r="DI12" s="121"/>
      <c r="DJ12" s="118" t="s">
        <v>79</v>
      </c>
    </row>
    <row r="13" spans="1:118" s="120" customFormat="1" ht="18" customHeight="1" x14ac:dyDescent="0.2">
      <c r="C13" s="134"/>
      <c r="H13" s="135"/>
      <c r="M13" s="135"/>
      <c r="R13" s="135"/>
      <c r="W13" s="135"/>
      <c r="AB13" s="135"/>
      <c r="AG13" s="135"/>
      <c r="AL13" s="135"/>
      <c r="AQ13" s="135"/>
      <c r="AV13" s="135"/>
      <c r="BA13" s="135"/>
      <c r="BF13" s="135"/>
      <c r="BK13" s="135"/>
      <c r="BO13" s="118"/>
      <c r="BP13" s="135"/>
      <c r="BU13" s="135"/>
      <c r="BZ13" s="135"/>
      <c r="CE13" s="135"/>
      <c r="CJ13" s="135"/>
      <c r="CO13" s="135"/>
      <c r="CT13" s="135"/>
      <c r="CY13" s="135"/>
      <c r="DD13" s="135"/>
      <c r="DI13" s="136"/>
      <c r="DM13" s="118"/>
    </row>
    <row r="14" spans="1:118" ht="18" customHeight="1" x14ac:dyDescent="0.2">
      <c r="A14" s="126" t="s">
        <v>70</v>
      </c>
      <c r="B14" s="126"/>
      <c r="C14" s="137"/>
      <c r="D14" s="138"/>
      <c r="E14" s="138"/>
      <c r="F14" s="138"/>
      <c r="G14" s="138"/>
      <c r="H14" s="139"/>
      <c r="I14" s="138"/>
      <c r="J14" s="138"/>
      <c r="K14" s="138"/>
      <c r="L14" s="138"/>
      <c r="M14" s="139"/>
      <c r="N14" s="138"/>
      <c r="O14" s="138"/>
      <c r="P14" s="138"/>
      <c r="Q14" s="138"/>
      <c r="R14" s="139"/>
      <c r="S14" s="138"/>
      <c r="T14" s="138"/>
      <c r="U14" s="138"/>
      <c r="V14" s="140"/>
      <c r="W14" s="139"/>
      <c r="X14" s="138"/>
      <c r="Y14" s="138"/>
      <c r="Z14" s="138"/>
      <c r="AA14" s="142"/>
      <c r="AB14" s="129"/>
      <c r="AC14" s="128"/>
      <c r="AD14" s="128"/>
      <c r="AE14" s="128"/>
      <c r="AF14" s="128"/>
      <c r="AG14" s="129"/>
      <c r="AH14" s="128"/>
      <c r="AI14" s="128"/>
      <c r="AJ14" s="128"/>
      <c r="AK14" s="128"/>
      <c r="AL14" s="129"/>
      <c r="AM14" s="128"/>
      <c r="AN14" s="128"/>
      <c r="AO14" s="128"/>
      <c r="AP14" s="128"/>
      <c r="AQ14" s="129"/>
      <c r="AR14" s="128"/>
      <c r="AS14" s="128"/>
      <c r="AT14" s="128"/>
      <c r="AU14" s="128"/>
      <c r="AV14" s="129"/>
      <c r="AW14" s="128"/>
      <c r="AX14" s="128"/>
      <c r="AY14" s="128"/>
      <c r="AZ14" s="128"/>
      <c r="BA14" s="129"/>
      <c r="BB14" s="128"/>
      <c r="BC14" s="128"/>
      <c r="BD14" s="128"/>
      <c r="BE14" s="128"/>
      <c r="BF14" s="129"/>
      <c r="BG14" s="198"/>
      <c r="BH14" s="198"/>
      <c r="BI14" s="128"/>
      <c r="BJ14" s="128"/>
      <c r="BK14" s="129"/>
      <c r="BL14" s="128"/>
      <c r="BM14" s="128"/>
      <c r="BN14" s="128"/>
      <c r="BO14" s="128"/>
      <c r="BP14" s="129"/>
      <c r="BQ14" s="128"/>
      <c r="BR14" s="128"/>
      <c r="BS14" s="128"/>
      <c r="BT14" s="128"/>
      <c r="BU14" s="129"/>
      <c r="BV14" s="128"/>
      <c r="BW14" s="128"/>
      <c r="BX14" s="128"/>
      <c r="BY14" s="130"/>
      <c r="BZ14" s="143"/>
      <c r="CA14" s="199"/>
      <c r="CB14" s="132"/>
      <c r="CC14" s="132"/>
      <c r="CD14" s="132"/>
      <c r="CE14" s="131"/>
      <c r="CF14" s="132"/>
      <c r="CG14" s="132"/>
      <c r="CH14" s="132"/>
      <c r="CI14" s="132"/>
      <c r="CJ14" s="131"/>
      <c r="CK14" s="132"/>
      <c r="CL14" s="132"/>
      <c r="CM14" s="132"/>
      <c r="CN14" s="132"/>
      <c r="CO14" s="131"/>
      <c r="CP14" s="132"/>
      <c r="CQ14" s="132"/>
      <c r="CR14" s="132"/>
      <c r="CS14" s="132"/>
      <c r="CT14" s="131"/>
      <c r="CU14" s="132"/>
      <c r="CV14" s="132"/>
      <c r="CW14" s="132"/>
      <c r="CX14" s="132"/>
      <c r="CY14" s="131"/>
      <c r="CZ14" s="132"/>
      <c r="DA14" s="132"/>
      <c r="DB14" s="132"/>
      <c r="DC14" s="132"/>
      <c r="DD14" s="131"/>
      <c r="DE14" s="132"/>
      <c r="DF14" s="132"/>
      <c r="DG14" s="132"/>
      <c r="DH14" s="132"/>
      <c r="DI14" s="121"/>
      <c r="DJ14" s="118" t="s">
        <v>181</v>
      </c>
    </row>
    <row r="15" spans="1:118" s="120" customFormat="1" ht="18" customHeight="1" x14ac:dyDescent="0.2">
      <c r="C15" s="134"/>
      <c r="H15" s="135"/>
      <c r="M15" s="135"/>
      <c r="R15" s="135"/>
      <c r="W15" s="135"/>
      <c r="AB15" s="135"/>
      <c r="AG15" s="135"/>
      <c r="AL15" s="135"/>
      <c r="AQ15" s="135"/>
      <c r="AV15" s="135"/>
      <c r="BA15" s="135"/>
      <c r="BF15" s="135"/>
      <c r="BK15" s="135"/>
      <c r="BP15" s="135"/>
      <c r="BU15" s="122"/>
      <c r="BV15" s="118"/>
      <c r="BW15" s="118"/>
      <c r="BX15" s="118"/>
      <c r="BY15" s="118"/>
      <c r="BZ15" s="135"/>
      <c r="CE15" s="135"/>
      <c r="CJ15" s="135"/>
      <c r="CO15" s="135"/>
      <c r="CT15" s="135"/>
      <c r="CY15" s="135"/>
      <c r="DD15" s="135"/>
      <c r="DI15" s="136"/>
      <c r="DM15" s="118"/>
    </row>
    <row r="16" spans="1:118" ht="18" customHeight="1" x14ac:dyDescent="0.2">
      <c r="A16" s="126" t="s">
        <v>71</v>
      </c>
      <c r="B16" s="126"/>
      <c r="C16" s="137"/>
      <c r="D16" s="138"/>
      <c r="E16" s="138"/>
      <c r="F16" s="138"/>
      <c r="G16" s="138"/>
      <c r="H16" s="139"/>
      <c r="I16" s="138"/>
      <c r="J16" s="138"/>
      <c r="K16" s="138"/>
      <c r="L16" s="138"/>
      <c r="M16" s="139"/>
      <c r="N16" s="138"/>
      <c r="O16" s="138"/>
      <c r="P16" s="138"/>
      <c r="Q16" s="138"/>
      <c r="R16" s="139"/>
      <c r="S16" s="138"/>
      <c r="T16" s="138"/>
      <c r="U16" s="132"/>
      <c r="V16" s="132"/>
      <c r="W16" s="131"/>
      <c r="X16" s="132"/>
      <c r="Y16" s="132"/>
      <c r="Z16" s="132"/>
      <c r="AA16" s="132"/>
      <c r="AB16" s="131"/>
      <c r="AC16" s="132"/>
      <c r="AD16" s="132"/>
      <c r="AE16" s="132"/>
      <c r="AF16" s="132"/>
      <c r="AG16" s="131"/>
      <c r="AH16" s="132"/>
      <c r="AI16" s="132"/>
      <c r="AJ16" s="132"/>
      <c r="AK16" s="132"/>
      <c r="AL16" s="131"/>
      <c r="AM16" s="132"/>
      <c r="AN16" s="132"/>
      <c r="AO16" s="132"/>
      <c r="AP16" s="132"/>
      <c r="AQ16" s="131"/>
      <c r="AR16" s="132"/>
      <c r="AS16" s="132"/>
      <c r="AT16" s="132"/>
      <c r="AU16" s="132"/>
      <c r="AV16" s="131"/>
      <c r="AW16" s="132"/>
      <c r="AX16" s="132"/>
      <c r="AY16" s="132"/>
      <c r="AZ16" s="132"/>
      <c r="BA16" s="131"/>
      <c r="BB16" s="132"/>
      <c r="BC16" s="132"/>
      <c r="BD16" s="132"/>
      <c r="BE16" s="132"/>
      <c r="BF16" s="131"/>
      <c r="BG16" s="132"/>
      <c r="BH16" s="132"/>
      <c r="BI16" s="142"/>
      <c r="BJ16" s="128"/>
      <c r="BK16" s="129"/>
      <c r="BL16" s="128"/>
      <c r="BM16" s="128"/>
      <c r="BN16" s="128"/>
      <c r="BO16" s="128"/>
      <c r="BP16" s="129"/>
      <c r="BQ16" s="128"/>
      <c r="BR16" s="128"/>
      <c r="BS16" s="128"/>
      <c r="BT16" s="128"/>
      <c r="BU16" s="129"/>
      <c r="BV16" s="128"/>
      <c r="BW16" s="128"/>
      <c r="BX16" s="128"/>
      <c r="BY16" s="128"/>
      <c r="BZ16" s="143"/>
      <c r="CA16" s="199"/>
      <c r="CB16" s="130"/>
      <c r="CC16" s="132"/>
      <c r="CD16" s="132"/>
      <c r="CE16" s="131"/>
      <c r="CF16" s="132"/>
      <c r="CG16" s="132"/>
      <c r="CH16" s="132"/>
      <c r="CI16" s="132"/>
      <c r="CJ16" s="131"/>
      <c r="CK16" s="132"/>
      <c r="CL16" s="132"/>
      <c r="CM16" s="132"/>
      <c r="CN16" s="132"/>
      <c r="CO16" s="131"/>
      <c r="CP16" s="132"/>
      <c r="CQ16" s="132"/>
      <c r="CR16" s="132"/>
      <c r="CS16" s="132"/>
      <c r="CT16" s="131"/>
      <c r="CU16" s="132"/>
      <c r="CV16" s="132"/>
      <c r="CW16" s="132"/>
      <c r="CX16" s="132"/>
      <c r="CY16" s="131"/>
      <c r="CZ16" s="132"/>
      <c r="DA16" s="132"/>
      <c r="DB16" s="132"/>
      <c r="DC16" s="132"/>
      <c r="DD16" s="131"/>
      <c r="DE16" s="132"/>
      <c r="DF16" s="132"/>
      <c r="DG16" s="132"/>
      <c r="DH16" s="132"/>
      <c r="DI16" s="121"/>
      <c r="DJ16" s="118" t="s">
        <v>80</v>
      </c>
    </row>
    <row r="17" spans="1:119" ht="18" customHeight="1" x14ac:dyDescent="0.2">
      <c r="C17" s="121"/>
      <c r="H17" s="122"/>
      <c r="M17" s="122"/>
      <c r="R17" s="122"/>
      <c r="W17" s="122"/>
      <c r="AB17" s="122"/>
      <c r="AG17" s="122"/>
      <c r="AL17" s="122"/>
      <c r="AQ17" s="122"/>
      <c r="AV17" s="122"/>
      <c r="BA17" s="122"/>
      <c r="BF17" s="122"/>
      <c r="BK17" s="122"/>
      <c r="BP17" s="122"/>
      <c r="BU17" s="122"/>
      <c r="BZ17" s="122"/>
      <c r="CE17" s="122"/>
      <c r="CJ17" s="122"/>
      <c r="CO17" s="122"/>
      <c r="CT17" s="122"/>
      <c r="CY17" s="122"/>
      <c r="DD17" s="122"/>
      <c r="DH17" s="144"/>
      <c r="DI17" s="121"/>
    </row>
    <row r="18" spans="1:119" ht="18" customHeight="1" x14ac:dyDescent="0.2">
      <c r="A18" s="126" t="s">
        <v>143</v>
      </c>
      <c r="B18" s="126"/>
      <c r="C18" s="137"/>
      <c r="D18" s="138"/>
      <c r="E18" s="138"/>
      <c r="F18" s="138"/>
      <c r="G18" s="138"/>
      <c r="H18" s="139"/>
      <c r="I18" s="138"/>
      <c r="J18" s="138"/>
      <c r="K18" s="138"/>
      <c r="L18" s="138"/>
      <c r="M18" s="139"/>
      <c r="N18" s="138"/>
      <c r="O18" s="138"/>
      <c r="P18" s="138"/>
      <c r="Q18" s="138"/>
      <c r="R18" s="139"/>
      <c r="S18" s="138"/>
      <c r="T18" s="138"/>
      <c r="U18" s="132"/>
      <c r="V18" s="132"/>
      <c r="W18" s="131"/>
      <c r="X18" s="132"/>
      <c r="Y18" s="132"/>
      <c r="Z18" s="132"/>
      <c r="AA18" s="132"/>
      <c r="AB18" s="131"/>
      <c r="AC18" s="132"/>
      <c r="AD18" s="132"/>
      <c r="AE18" s="132"/>
      <c r="AF18" s="132"/>
      <c r="AG18" s="131"/>
      <c r="AH18" s="132"/>
      <c r="AI18" s="132"/>
      <c r="AJ18" s="132"/>
      <c r="AK18" s="132"/>
      <c r="AL18" s="131"/>
      <c r="AM18" s="132"/>
      <c r="AN18" s="132"/>
      <c r="AO18" s="132"/>
      <c r="AP18" s="132"/>
      <c r="AQ18" s="131"/>
      <c r="AR18" s="132"/>
      <c r="AS18" s="132"/>
      <c r="AT18" s="132"/>
      <c r="AU18" s="132"/>
      <c r="AV18" s="131"/>
      <c r="AW18" s="132"/>
      <c r="AX18" s="132"/>
      <c r="AY18" s="132"/>
      <c r="AZ18" s="132"/>
      <c r="BA18" s="131"/>
      <c r="BB18" s="132"/>
      <c r="BC18" s="132"/>
      <c r="BD18" s="132"/>
      <c r="BE18" s="132"/>
      <c r="BF18" s="131"/>
      <c r="BG18" s="132"/>
      <c r="BH18" s="132"/>
      <c r="BI18" s="132"/>
      <c r="BJ18" s="132"/>
      <c r="BK18" s="131"/>
      <c r="BL18" s="132"/>
      <c r="BM18" s="132"/>
      <c r="BN18" s="132"/>
      <c r="BO18" s="132"/>
      <c r="BP18" s="131"/>
      <c r="BQ18" s="132"/>
      <c r="BR18" s="132"/>
      <c r="BS18" s="132"/>
      <c r="BT18" s="132"/>
      <c r="BU18" s="131"/>
      <c r="BV18" s="132"/>
      <c r="BW18" s="132"/>
      <c r="BX18" s="132"/>
      <c r="BY18" s="132"/>
      <c r="BZ18" s="131"/>
      <c r="CA18" s="132"/>
      <c r="CB18" s="132"/>
      <c r="CC18" s="132"/>
      <c r="CD18" s="132"/>
      <c r="CE18" s="129"/>
      <c r="CF18" s="128"/>
      <c r="CG18" s="128"/>
      <c r="CH18" s="128"/>
      <c r="CI18" s="128"/>
      <c r="CJ18" s="129"/>
      <c r="CK18" s="128"/>
      <c r="CL18" s="128"/>
      <c r="CM18" s="128"/>
      <c r="CN18" s="128"/>
      <c r="CO18" s="129"/>
      <c r="CP18" s="128"/>
      <c r="CQ18" s="128"/>
      <c r="CR18" s="128"/>
      <c r="CS18" s="128"/>
      <c r="CT18" s="129"/>
      <c r="CU18" s="128"/>
      <c r="CV18" s="145"/>
      <c r="CW18" s="145"/>
      <c r="CX18" s="145"/>
      <c r="CY18" s="147"/>
      <c r="CZ18" s="132"/>
      <c r="DA18" s="132"/>
      <c r="DB18" s="132"/>
      <c r="DC18" s="132"/>
      <c r="DD18" s="131"/>
      <c r="DE18" s="132"/>
      <c r="DF18" s="132"/>
      <c r="DG18" s="132"/>
      <c r="DH18" s="146"/>
      <c r="DI18" s="121"/>
      <c r="DJ18" s="118" t="s">
        <v>161</v>
      </c>
    </row>
    <row r="19" spans="1:119" ht="18" customHeight="1" x14ac:dyDescent="0.2">
      <c r="A19" s="126"/>
      <c r="B19" s="126"/>
      <c r="C19" s="121"/>
      <c r="H19" s="122"/>
      <c r="M19" s="122"/>
      <c r="R19" s="122"/>
      <c r="W19" s="122"/>
      <c r="AB19" s="122"/>
      <c r="AG19" s="122"/>
      <c r="AL19" s="122"/>
      <c r="AQ19" s="122"/>
      <c r="AV19" s="122"/>
      <c r="BA19" s="122"/>
      <c r="BF19" s="122"/>
      <c r="BK19" s="122"/>
      <c r="BP19" s="122"/>
      <c r="BU19" s="122"/>
      <c r="BZ19" s="122"/>
      <c r="CE19" s="122"/>
      <c r="CJ19" s="122"/>
      <c r="CO19" s="122"/>
      <c r="CT19" s="122"/>
      <c r="CY19" s="122"/>
      <c r="DD19" s="122"/>
      <c r="DH19" s="144"/>
      <c r="DI19" s="121"/>
    </row>
    <row r="20" spans="1:119" ht="18" customHeight="1" x14ac:dyDescent="0.2">
      <c r="A20" s="126" t="s">
        <v>72</v>
      </c>
      <c r="B20" s="126"/>
      <c r="C20" s="137"/>
      <c r="D20" s="138"/>
      <c r="E20" s="138"/>
      <c r="F20" s="138"/>
      <c r="G20" s="138"/>
      <c r="H20" s="139"/>
      <c r="I20" s="138"/>
      <c r="J20" s="138"/>
      <c r="K20" s="138"/>
      <c r="L20" s="138"/>
      <c r="M20" s="139"/>
      <c r="N20" s="138"/>
      <c r="O20" s="138"/>
      <c r="P20" s="138"/>
      <c r="Q20" s="138"/>
      <c r="R20" s="139"/>
      <c r="S20" s="138"/>
      <c r="T20" s="138"/>
      <c r="U20" s="138"/>
      <c r="V20" s="138"/>
      <c r="W20" s="139"/>
      <c r="X20" s="138"/>
      <c r="Y20" s="138"/>
      <c r="Z20" s="138"/>
      <c r="AA20" s="138"/>
      <c r="AB20" s="129"/>
      <c r="AC20" s="128"/>
      <c r="AD20" s="128"/>
      <c r="AE20" s="128"/>
      <c r="AF20" s="128"/>
      <c r="AG20" s="129"/>
      <c r="AH20" s="128"/>
      <c r="AI20" s="128"/>
      <c r="AJ20" s="128"/>
      <c r="AK20" s="128"/>
      <c r="AL20" s="129"/>
      <c r="AM20" s="128"/>
      <c r="AN20" s="128"/>
      <c r="AO20" s="128"/>
      <c r="AP20" s="128"/>
      <c r="AQ20" s="129"/>
      <c r="AR20" s="128"/>
      <c r="AS20" s="128"/>
      <c r="AT20" s="128"/>
      <c r="AU20" s="128"/>
      <c r="AV20" s="129"/>
      <c r="AW20" s="128"/>
      <c r="AX20" s="128"/>
      <c r="AY20" s="128"/>
      <c r="AZ20" s="128"/>
      <c r="BA20" s="129"/>
      <c r="BB20" s="128"/>
      <c r="BC20" s="128"/>
      <c r="BD20" s="128"/>
      <c r="BE20" s="128"/>
      <c r="BF20" s="129"/>
      <c r="BG20" s="128"/>
      <c r="BH20" s="128"/>
      <c r="BI20" s="128"/>
      <c r="BJ20" s="128"/>
      <c r="BK20" s="129"/>
      <c r="BL20" s="128"/>
      <c r="BM20" s="128"/>
      <c r="BN20" s="128"/>
      <c r="BO20" s="128"/>
      <c r="BP20" s="129"/>
      <c r="BQ20" s="128"/>
      <c r="BR20" s="128"/>
      <c r="BS20" s="128"/>
      <c r="BT20" s="145"/>
      <c r="BU20" s="147"/>
      <c r="BV20" s="145"/>
      <c r="BW20" s="145"/>
      <c r="BX20" s="132"/>
      <c r="BY20" s="132"/>
      <c r="BZ20" s="131"/>
      <c r="CA20" s="132"/>
      <c r="CB20" s="132"/>
      <c r="CC20" s="132"/>
      <c r="CD20" s="132"/>
      <c r="CE20" s="131"/>
      <c r="CF20" s="132"/>
      <c r="CG20" s="132"/>
      <c r="CH20" s="132"/>
      <c r="CI20" s="132"/>
      <c r="CJ20" s="131"/>
      <c r="CK20" s="132"/>
      <c r="CL20" s="132"/>
      <c r="CM20" s="132"/>
      <c r="CN20" s="132"/>
      <c r="CO20" s="131"/>
      <c r="CP20" s="132"/>
      <c r="CQ20" s="132"/>
      <c r="CR20" s="132"/>
      <c r="CS20" s="132"/>
      <c r="CT20" s="131"/>
      <c r="CU20" s="132"/>
      <c r="CV20" s="132"/>
      <c r="CW20" s="132"/>
      <c r="CX20" s="132"/>
      <c r="CY20" s="131"/>
      <c r="CZ20" s="132"/>
      <c r="DA20" s="132"/>
      <c r="DB20" s="132"/>
      <c r="DC20" s="132"/>
      <c r="DD20" s="131"/>
      <c r="DE20" s="132"/>
      <c r="DF20" s="132"/>
      <c r="DG20" s="132"/>
      <c r="DH20" s="146"/>
      <c r="DI20" s="121"/>
      <c r="DJ20" s="118" t="s">
        <v>162</v>
      </c>
    </row>
    <row r="21" spans="1:119" ht="18" customHeight="1" x14ac:dyDescent="0.2">
      <c r="A21" s="126"/>
      <c r="B21" s="126"/>
      <c r="C21" s="121"/>
      <c r="H21" s="122"/>
      <c r="M21" s="122"/>
      <c r="R21" s="122"/>
      <c r="W21" s="122"/>
      <c r="AB21" s="122"/>
      <c r="AG21" s="122"/>
      <c r="AL21" s="122"/>
      <c r="AQ21" s="122"/>
      <c r="AV21" s="122"/>
      <c r="BA21" s="122"/>
      <c r="BF21" s="122"/>
      <c r="BK21" s="122"/>
      <c r="BP21" s="122"/>
      <c r="BU21" s="122"/>
      <c r="BZ21" s="122"/>
      <c r="CE21" s="122"/>
      <c r="CJ21" s="122"/>
      <c r="CO21" s="122"/>
      <c r="CT21" s="122"/>
      <c r="CY21" s="122"/>
      <c r="DD21" s="122"/>
      <c r="DI21" s="121"/>
    </row>
    <row r="22" spans="1:119" ht="18" customHeight="1" x14ac:dyDescent="0.2">
      <c r="A22" s="126" t="s">
        <v>174</v>
      </c>
      <c r="B22" s="126"/>
      <c r="C22" s="121"/>
      <c r="H22" s="122"/>
      <c r="M22" s="122"/>
      <c r="R22" s="122"/>
      <c r="W22" s="122"/>
      <c r="AB22" s="122"/>
      <c r="AG22" s="122"/>
      <c r="AL22" s="122"/>
      <c r="AQ22" s="122"/>
      <c r="AV22" s="122"/>
      <c r="BA22" s="122"/>
      <c r="BF22" s="122"/>
      <c r="BK22" s="122"/>
      <c r="BP22" s="122"/>
      <c r="BU22" s="122"/>
      <c r="BZ22" s="122"/>
      <c r="CE22" s="122"/>
      <c r="CI22" s="128"/>
      <c r="CJ22" s="129"/>
      <c r="CK22" s="128"/>
      <c r="CL22" s="128"/>
      <c r="CM22" s="128"/>
      <c r="CN22" s="128"/>
      <c r="CO22" s="129"/>
      <c r="CP22" s="128"/>
      <c r="CQ22" s="128"/>
      <c r="CR22" s="128"/>
      <c r="CS22" s="128"/>
      <c r="CT22" s="129"/>
      <c r="CU22" s="128"/>
      <c r="CV22" s="128"/>
      <c r="CW22" s="128"/>
      <c r="CX22" s="128"/>
      <c r="CY22" s="129"/>
      <c r="CZ22" s="128"/>
      <c r="DA22" s="128"/>
      <c r="DB22" s="128"/>
      <c r="DC22" s="128"/>
      <c r="DD22" s="122"/>
      <c r="DH22" s="148"/>
      <c r="DI22" s="121"/>
      <c r="DJ22" s="118" t="s">
        <v>82</v>
      </c>
    </row>
    <row r="23" spans="1:119" ht="18" customHeight="1" x14ac:dyDescent="0.2">
      <c r="A23" s="126"/>
      <c r="B23" s="126"/>
      <c r="C23" s="121"/>
      <c r="H23" s="122"/>
      <c r="M23" s="122"/>
      <c r="R23" s="122"/>
      <c r="W23" s="122"/>
      <c r="AB23" s="122"/>
      <c r="AG23" s="122"/>
      <c r="AL23" s="122"/>
      <c r="AQ23" s="122"/>
      <c r="AV23" s="122"/>
      <c r="BA23" s="122"/>
      <c r="BF23" s="122"/>
      <c r="BK23" s="122"/>
      <c r="BP23" s="122"/>
      <c r="BU23" s="122"/>
      <c r="BZ23" s="122"/>
      <c r="CE23" s="122"/>
      <c r="CJ23" s="122"/>
      <c r="CO23" s="122"/>
      <c r="CT23" s="122"/>
      <c r="CY23" s="122"/>
      <c r="DD23" s="122"/>
      <c r="DI23" s="121"/>
      <c r="DO23" s="149"/>
    </row>
    <row r="24" spans="1:119" ht="18" customHeight="1" x14ac:dyDescent="0.2">
      <c r="A24" s="126" t="s">
        <v>81</v>
      </c>
      <c r="B24" s="126"/>
      <c r="C24" s="127"/>
      <c r="D24" s="128"/>
      <c r="E24" s="128"/>
      <c r="F24" s="128"/>
      <c r="G24" s="128"/>
      <c r="H24" s="129"/>
      <c r="I24" s="128"/>
      <c r="J24" s="128"/>
      <c r="M24" s="122"/>
      <c r="R24" s="122"/>
      <c r="W24" s="122"/>
      <c r="AB24" s="122"/>
      <c r="AF24" s="128"/>
      <c r="AG24" s="129"/>
      <c r="AH24" s="128"/>
      <c r="AI24" s="128"/>
      <c r="AJ24" s="128"/>
      <c r="AK24" s="128"/>
      <c r="AL24" s="129"/>
      <c r="AM24" s="128"/>
      <c r="AN24" s="128"/>
      <c r="AO24" s="128"/>
      <c r="AP24" s="128"/>
      <c r="AQ24" s="129"/>
      <c r="AR24" s="128"/>
      <c r="AS24" s="128"/>
      <c r="AT24" s="128"/>
      <c r="AU24" s="128"/>
      <c r="AV24" s="129"/>
      <c r="AW24" s="128"/>
      <c r="AX24" s="128"/>
      <c r="AY24" s="128"/>
      <c r="AZ24" s="128"/>
      <c r="BA24" s="129"/>
      <c r="BB24" s="128"/>
      <c r="BC24" s="128"/>
      <c r="BD24" s="128"/>
      <c r="BE24" s="128"/>
      <c r="BF24" s="129"/>
      <c r="BG24" s="128"/>
      <c r="BH24" s="128"/>
      <c r="BI24" s="128"/>
      <c r="BJ24" s="128"/>
      <c r="BK24" s="129"/>
      <c r="BL24" s="128"/>
      <c r="BM24" s="128"/>
      <c r="BN24" s="128"/>
      <c r="BO24" s="128"/>
      <c r="BP24" s="129"/>
      <c r="BQ24" s="128"/>
      <c r="BR24" s="128"/>
      <c r="BS24" s="128"/>
      <c r="BT24" s="128"/>
      <c r="BU24" s="129"/>
      <c r="BV24" s="128"/>
      <c r="BW24" s="128"/>
      <c r="BX24" s="128"/>
      <c r="BZ24" s="122"/>
      <c r="CE24" s="122"/>
      <c r="CJ24" s="122"/>
      <c r="CO24" s="122"/>
      <c r="CT24" s="122"/>
      <c r="CY24" s="122"/>
      <c r="DD24" s="122"/>
      <c r="DH24" s="148"/>
      <c r="DI24" s="121"/>
      <c r="DJ24" s="118" t="s">
        <v>84</v>
      </c>
    </row>
    <row r="25" spans="1:119" ht="18" customHeight="1" x14ac:dyDescent="0.2">
      <c r="A25" s="126"/>
      <c r="B25" s="126"/>
      <c r="C25" s="121"/>
      <c r="H25" s="122"/>
      <c r="M25" s="122"/>
      <c r="R25" s="122"/>
      <c r="W25" s="122"/>
      <c r="AB25" s="122"/>
      <c r="AG25" s="122"/>
      <c r="AL25" s="122"/>
      <c r="AQ25" s="122"/>
      <c r="AV25" s="122"/>
      <c r="BA25" s="122"/>
      <c r="BF25" s="122"/>
      <c r="BK25" s="122"/>
      <c r="BP25" s="122"/>
      <c r="BU25" s="122"/>
      <c r="BZ25" s="122"/>
      <c r="CE25" s="122"/>
      <c r="CJ25" s="122"/>
      <c r="CO25" s="122"/>
      <c r="CT25" s="122"/>
      <c r="CY25" s="122"/>
      <c r="DD25" s="122"/>
      <c r="DI25" s="121"/>
    </row>
    <row r="26" spans="1:119" ht="18" customHeight="1" x14ac:dyDescent="0.2">
      <c r="A26" s="126" t="s">
        <v>83</v>
      </c>
      <c r="B26" s="126"/>
      <c r="C26" s="121"/>
      <c r="H26" s="122"/>
      <c r="M26" s="122"/>
      <c r="R26" s="122"/>
      <c r="W26" s="122"/>
      <c r="AB26" s="122"/>
      <c r="AG26" s="122"/>
      <c r="AL26" s="122"/>
      <c r="AQ26" s="122"/>
      <c r="AV26" s="122"/>
      <c r="BA26" s="122"/>
      <c r="BF26" s="122"/>
      <c r="BK26" s="122"/>
      <c r="BP26" s="122"/>
      <c r="BU26" s="122"/>
      <c r="BZ26" s="122"/>
      <c r="CD26" s="128"/>
      <c r="CE26" s="129"/>
      <c r="CF26" s="128"/>
      <c r="CG26" s="128"/>
      <c r="CH26" s="128"/>
      <c r="CI26" s="128"/>
      <c r="CJ26" s="129"/>
      <c r="CK26" s="128"/>
      <c r="CL26" s="128"/>
      <c r="CM26" s="128"/>
      <c r="CN26" s="128"/>
      <c r="CO26" s="129"/>
      <c r="CP26" s="128"/>
      <c r="CQ26" s="128"/>
      <c r="CR26" s="128"/>
      <c r="CS26" s="128"/>
      <c r="CT26" s="129"/>
      <c r="CU26" s="128"/>
      <c r="CV26" s="128"/>
      <c r="CW26" s="128"/>
      <c r="CX26" s="128"/>
      <c r="CY26" s="129"/>
      <c r="CZ26" s="128"/>
      <c r="DA26" s="128"/>
      <c r="DB26" s="128"/>
      <c r="DC26" s="128"/>
      <c r="DD26" s="129"/>
      <c r="DE26" s="128"/>
      <c r="DH26" s="148"/>
      <c r="DI26" s="121"/>
      <c r="DJ26" s="118" t="s">
        <v>85</v>
      </c>
    </row>
    <row r="27" spans="1:119" ht="18" customHeight="1" x14ac:dyDescent="0.2">
      <c r="A27" s="126"/>
      <c r="B27" s="126"/>
      <c r="C27" s="121"/>
      <c r="H27" s="122"/>
      <c r="M27" s="122"/>
      <c r="R27" s="122"/>
      <c r="W27" s="122"/>
      <c r="AB27" s="122"/>
      <c r="AG27" s="122"/>
      <c r="AL27" s="122"/>
      <c r="AQ27" s="122"/>
      <c r="AV27" s="122"/>
      <c r="BA27" s="122"/>
      <c r="BF27" s="122"/>
      <c r="BK27" s="122"/>
      <c r="BP27" s="122"/>
      <c r="BU27" s="122"/>
      <c r="BZ27" s="122"/>
      <c r="CE27" s="122"/>
      <c r="CJ27" s="122"/>
      <c r="CO27" s="122"/>
      <c r="CT27" s="122"/>
      <c r="CY27" s="122"/>
      <c r="DD27" s="122"/>
      <c r="DI27" s="121"/>
      <c r="DO27" s="149"/>
    </row>
    <row r="29" spans="1:119" ht="18" customHeight="1" x14ac:dyDescent="0.2"/>
    <row r="30" spans="1:119" ht="18" customHeight="1" x14ac:dyDescent="0.2">
      <c r="D30" s="128"/>
      <c r="E30" s="128"/>
      <c r="F30" s="128"/>
      <c r="H30" s="118" t="s">
        <v>86</v>
      </c>
      <c r="I30" s="150"/>
      <c r="J30" s="150"/>
      <c r="K30" s="150"/>
      <c r="M30" s="150"/>
      <c r="N30" s="132"/>
      <c r="O30" s="132"/>
      <c r="P30" s="132"/>
      <c r="R30" s="118" t="s">
        <v>87</v>
      </c>
      <c r="S30" s="150"/>
      <c r="T30" s="150"/>
      <c r="X30" s="151"/>
      <c r="Y30" s="151"/>
      <c r="Z30" s="151"/>
      <c r="AB30" s="118" t="s">
        <v>88</v>
      </c>
      <c r="AC30" s="150"/>
      <c r="AG30" s="133"/>
      <c r="AI30" s="118" t="s">
        <v>89</v>
      </c>
      <c r="AQ30" s="145"/>
      <c r="AR30" s="145"/>
      <c r="AS30" s="145"/>
      <c r="AT30" s="145"/>
      <c r="AV30" s="118" t="s">
        <v>90</v>
      </c>
    </row>
  </sheetData>
  <mergeCells count="27">
    <mergeCell ref="CX4:CY4"/>
    <mergeCell ref="DC4:DD4"/>
    <mergeCell ref="DH4:DI4"/>
    <mergeCell ref="A1:Q2"/>
    <mergeCell ref="BJ4:BK4"/>
    <mergeCell ref="BO4:BP4"/>
    <mergeCell ref="BT4:BU4"/>
    <mergeCell ref="BY4:BZ4"/>
    <mergeCell ref="R1:DB1"/>
    <mergeCell ref="R2:DB2"/>
    <mergeCell ref="DA3:DH3"/>
    <mergeCell ref="B4:C4"/>
    <mergeCell ref="G4:H4"/>
    <mergeCell ref="L4:M4"/>
    <mergeCell ref="Q4:R4"/>
    <mergeCell ref="V4:W4"/>
    <mergeCell ref="AA4:AB4"/>
    <mergeCell ref="CN4:CO4"/>
    <mergeCell ref="CS4:CT4"/>
    <mergeCell ref="CD4:CE4"/>
    <mergeCell ref="CI4:CJ4"/>
    <mergeCell ref="AF4:AG4"/>
    <mergeCell ref="AK4:AL4"/>
    <mergeCell ref="AP4:AQ4"/>
    <mergeCell ref="AU4:AV4"/>
    <mergeCell ref="AZ4:BA4"/>
    <mergeCell ref="BE4:BF4"/>
  </mergeCells>
  <pageMargins left="0.25" right="0.25" top="0.75" bottom="0.75" header="0.3" footer="0.3"/>
  <pageSetup paperSize="9" scale="5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30"/>
  <sheetViews>
    <sheetView tabSelected="1" view="pageBreakPreview" zoomScale="60" zoomScaleNormal="100" workbookViewId="0">
      <pane xSplit="1" ySplit="4" topLeftCell="B5" activePane="bottomRight" state="frozen"/>
      <selection activeCell="B5" sqref="B5:BC37"/>
      <selection pane="topRight" activeCell="B5" sqref="B5:BC37"/>
      <selection pane="bottomLeft" activeCell="B5" sqref="B5:BC37"/>
      <selection pane="bottomRight" activeCell="DA3" sqref="DA3:DH3"/>
    </sheetView>
  </sheetViews>
  <sheetFormatPr defaultRowHeight="12.75" x14ac:dyDescent="0.2"/>
  <cols>
    <col min="1" max="1" width="6" style="118" bestFit="1" customWidth="1"/>
    <col min="2" max="116" width="2" style="118" customWidth="1"/>
    <col min="117" max="117" width="13.42578125" style="118" customWidth="1"/>
    <col min="118" max="16384" width="9.140625" style="118"/>
  </cols>
  <sheetData>
    <row r="1" spans="1:118" ht="15.75" customHeight="1" x14ac:dyDescent="0.25">
      <c r="A1" s="245" t="s">
        <v>182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6" t="s">
        <v>163</v>
      </c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46"/>
      <c r="AU1" s="246"/>
      <c r="AV1" s="246"/>
      <c r="AW1" s="246"/>
      <c r="AX1" s="246"/>
      <c r="AY1" s="246"/>
      <c r="AZ1" s="246"/>
      <c r="BA1" s="246"/>
      <c r="BB1" s="246"/>
      <c r="BC1" s="246"/>
      <c r="BD1" s="246"/>
      <c r="BE1" s="246"/>
      <c r="BF1" s="246"/>
      <c r="BG1" s="246"/>
      <c r="BH1" s="246"/>
      <c r="BI1" s="246"/>
      <c r="BJ1" s="246"/>
      <c r="BK1" s="246"/>
      <c r="BL1" s="246"/>
      <c r="BM1" s="246"/>
      <c r="BN1" s="246"/>
      <c r="BO1" s="246"/>
      <c r="BP1" s="246"/>
      <c r="BQ1" s="246"/>
      <c r="BR1" s="246"/>
      <c r="BS1" s="246"/>
      <c r="BT1" s="246"/>
      <c r="BU1" s="246"/>
      <c r="BV1" s="246"/>
      <c r="BW1" s="246"/>
      <c r="BX1" s="246"/>
      <c r="BY1" s="246"/>
      <c r="BZ1" s="246"/>
      <c r="CA1" s="246"/>
      <c r="CB1" s="246"/>
      <c r="CC1" s="246"/>
      <c r="CD1" s="246"/>
      <c r="CE1" s="246"/>
      <c r="CF1" s="246"/>
      <c r="CG1" s="246"/>
      <c r="CH1" s="246"/>
      <c r="CI1" s="246"/>
      <c r="CJ1" s="246"/>
      <c r="CK1" s="246"/>
      <c r="CL1" s="246"/>
      <c r="CM1" s="246"/>
      <c r="CN1" s="246"/>
      <c r="CO1" s="246"/>
      <c r="CP1" s="246"/>
      <c r="CQ1" s="246"/>
      <c r="CR1" s="246"/>
      <c r="CS1" s="246"/>
      <c r="CT1" s="246"/>
      <c r="CU1" s="246"/>
      <c r="CV1" s="246"/>
      <c r="CW1" s="246"/>
      <c r="CX1" s="246"/>
      <c r="CY1" s="246"/>
      <c r="CZ1" s="246"/>
      <c r="DA1" s="246"/>
      <c r="DB1" s="246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</row>
    <row r="2" spans="1:118" ht="15.75" x14ac:dyDescent="0.25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BN2" s="247"/>
      <c r="BO2" s="247"/>
      <c r="BP2" s="247"/>
      <c r="BQ2" s="247"/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D2" s="247"/>
      <c r="CE2" s="247"/>
      <c r="CF2" s="247"/>
      <c r="CG2" s="247"/>
      <c r="CH2" s="247"/>
      <c r="CI2" s="247"/>
      <c r="CJ2" s="247"/>
      <c r="CK2" s="247"/>
      <c r="CL2" s="247"/>
      <c r="CM2" s="247"/>
      <c r="CN2" s="247"/>
      <c r="CO2" s="247"/>
      <c r="CP2" s="247"/>
      <c r="CQ2" s="247"/>
      <c r="CR2" s="247"/>
      <c r="CS2" s="247"/>
      <c r="CT2" s="247"/>
      <c r="CU2" s="247"/>
      <c r="CV2" s="247"/>
      <c r="CW2" s="247"/>
      <c r="CX2" s="247"/>
      <c r="CY2" s="247"/>
      <c r="CZ2" s="247"/>
      <c r="DA2" s="247"/>
      <c r="DB2" s="247"/>
      <c r="DC2" s="117"/>
      <c r="DD2" s="117"/>
      <c r="DE2" s="117"/>
      <c r="DF2" s="117"/>
      <c r="DG2" s="117"/>
      <c r="DH2" s="117"/>
      <c r="DI2" s="117"/>
      <c r="DJ2" s="117"/>
    </row>
    <row r="3" spans="1:118" ht="18" customHeight="1" x14ac:dyDescent="0.2">
      <c r="DA3" s="248"/>
      <c r="DB3" s="248"/>
      <c r="DC3" s="248"/>
      <c r="DD3" s="248"/>
      <c r="DE3" s="248"/>
      <c r="DF3" s="248"/>
      <c r="DG3" s="248"/>
      <c r="DH3" s="248"/>
    </row>
    <row r="4" spans="1:118" ht="18" customHeight="1" x14ac:dyDescent="0.2">
      <c r="A4" s="118" t="s">
        <v>76</v>
      </c>
      <c r="B4" s="244">
        <v>0</v>
      </c>
      <c r="C4" s="244"/>
      <c r="D4" s="119"/>
      <c r="E4" s="119"/>
      <c r="F4" s="119"/>
      <c r="G4" s="244">
        <v>5</v>
      </c>
      <c r="H4" s="244"/>
      <c r="L4" s="244">
        <v>10</v>
      </c>
      <c r="M4" s="244"/>
      <c r="N4" s="119"/>
      <c r="O4" s="119"/>
      <c r="P4" s="119"/>
      <c r="Q4" s="244">
        <v>15</v>
      </c>
      <c r="R4" s="244"/>
      <c r="V4" s="244">
        <v>20</v>
      </c>
      <c r="W4" s="244"/>
      <c r="X4" s="119"/>
      <c r="Y4" s="119"/>
      <c r="Z4" s="119"/>
      <c r="AA4" s="244">
        <v>25</v>
      </c>
      <c r="AB4" s="244"/>
      <c r="AF4" s="244">
        <v>30</v>
      </c>
      <c r="AG4" s="244"/>
      <c r="AH4" s="119"/>
      <c r="AI4" s="119"/>
      <c r="AJ4" s="119"/>
      <c r="AK4" s="244">
        <v>35</v>
      </c>
      <c r="AL4" s="244"/>
      <c r="AP4" s="244">
        <v>40</v>
      </c>
      <c r="AQ4" s="244"/>
      <c r="AR4" s="119"/>
      <c r="AS4" s="119"/>
      <c r="AT4" s="119"/>
      <c r="AU4" s="244">
        <v>45</v>
      </c>
      <c r="AV4" s="244"/>
      <c r="AZ4" s="244">
        <v>50</v>
      </c>
      <c r="BA4" s="244"/>
      <c r="BB4" s="119"/>
      <c r="BC4" s="119"/>
      <c r="BD4" s="119"/>
      <c r="BE4" s="244">
        <v>55</v>
      </c>
      <c r="BF4" s="244"/>
      <c r="BJ4" s="244">
        <v>60</v>
      </c>
      <c r="BK4" s="244"/>
      <c r="BL4" s="119"/>
      <c r="BM4" s="119"/>
      <c r="BN4" s="119"/>
      <c r="BO4" s="244">
        <v>65</v>
      </c>
      <c r="BP4" s="244"/>
      <c r="BT4" s="244">
        <v>70</v>
      </c>
      <c r="BU4" s="244"/>
      <c r="BV4" s="119"/>
      <c r="BW4" s="119"/>
      <c r="BX4" s="119"/>
      <c r="BY4" s="244">
        <v>75</v>
      </c>
      <c r="BZ4" s="244"/>
      <c r="CD4" s="244">
        <v>80</v>
      </c>
      <c r="CE4" s="244"/>
      <c r="CF4" s="119"/>
      <c r="CG4" s="119"/>
      <c r="CH4" s="119"/>
      <c r="CI4" s="244">
        <v>85</v>
      </c>
      <c r="CJ4" s="244"/>
      <c r="CN4" s="244">
        <v>90</v>
      </c>
      <c r="CO4" s="244"/>
      <c r="CP4" s="119"/>
      <c r="CQ4" s="119"/>
      <c r="CR4" s="119"/>
      <c r="CS4" s="244">
        <v>95</v>
      </c>
      <c r="CT4" s="244"/>
      <c r="CX4" s="244">
        <v>100</v>
      </c>
      <c r="CY4" s="244"/>
      <c r="CZ4" s="119"/>
      <c r="DA4" s="119"/>
      <c r="DB4" s="119"/>
      <c r="DC4" s="244">
        <v>105</v>
      </c>
      <c r="DD4" s="244"/>
      <c r="DH4" s="244">
        <v>110</v>
      </c>
      <c r="DI4" s="244"/>
      <c r="DJ4" s="119"/>
      <c r="DK4" s="119"/>
      <c r="DL4" s="119"/>
      <c r="DM4" s="120"/>
      <c r="DN4" s="120"/>
    </row>
    <row r="5" spans="1:118" ht="18" customHeight="1" x14ac:dyDescent="0.2">
      <c r="C5" s="121"/>
      <c r="H5" s="122"/>
      <c r="M5" s="122"/>
      <c r="R5" s="122"/>
      <c r="W5" s="122"/>
      <c r="AB5" s="122"/>
      <c r="AG5" s="122"/>
      <c r="AL5" s="122"/>
      <c r="AQ5" s="122"/>
      <c r="AV5" s="122"/>
      <c r="BA5" s="122"/>
      <c r="BF5" s="122"/>
      <c r="BI5" s="123"/>
      <c r="BJ5" s="123"/>
      <c r="BK5" s="124"/>
      <c r="BL5" s="123"/>
      <c r="BM5" s="123"/>
      <c r="BN5" s="123"/>
      <c r="BO5" s="120"/>
      <c r="BP5" s="124"/>
      <c r="BQ5" s="123"/>
      <c r="BR5" s="123"/>
      <c r="BS5" s="123"/>
      <c r="BT5" s="123"/>
      <c r="BU5" s="124"/>
      <c r="BV5" s="123"/>
      <c r="BW5" s="123"/>
      <c r="BX5" s="123"/>
      <c r="BY5" s="123"/>
      <c r="BZ5" s="124"/>
      <c r="CA5" s="123"/>
      <c r="CB5" s="123"/>
      <c r="CC5" s="123"/>
      <c r="CD5" s="123"/>
      <c r="CE5" s="124"/>
      <c r="CF5" s="123"/>
      <c r="CG5" s="123"/>
      <c r="CH5" s="123"/>
      <c r="CI5" s="123"/>
      <c r="CJ5" s="124"/>
      <c r="CK5" s="123"/>
      <c r="CL5" s="123"/>
      <c r="CM5" s="123"/>
      <c r="CN5" s="123"/>
      <c r="CO5" s="124"/>
      <c r="CP5" s="123"/>
      <c r="CQ5" s="123"/>
      <c r="CR5" s="123"/>
      <c r="CS5" s="123"/>
      <c r="CT5" s="124"/>
      <c r="CU5" s="123"/>
      <c r="CV5" s="123"/>
      <c r="CW5" s="123"/>
      <c r="CX5" s="123"/>
      <c r="CY5" s="124"/>
      <c r="CZ5" s="123"/>
      <c r="DA5" s="123"/>
      <c r="DB5" s="123"/>
      <c r="DC5" s="123"/>
      <c r="DD5" s="124"/>
      <c r="DE5" s="123"/>
      <c r="DF5" s="123"/>
      <c r="DG5" s="123"/>
      <c r="DH5" s="123"/>
      <c r="DI5" s="121"/>
      <c r="DJ5" s="125" t="s">
        <v>159</v>
      </c>
    </row>
    <row r="6" spans="1:118" ht="18" customHeight="1" x14ac:dyDescent="0.2">
      <c r="A6" s="126" t="s">
        <v>66</v>
      </c>
      <c r="B6" s="126"/>
      <c r="C6" s="137"/>
      <c r="D6" s="138"/>
      <c r="E6" s="138"/>
      <c r="F6" s="138"/>
      <c r="G6" s="138"/>
      <c r="H6" s="139"/>
      <c r="I6" s="138"/>
      <c r="J6" s="138"/>
      <c r="K6" s="138"/>
      <c r="L6" s="138"/>
      <c r="M6" s="139"/>
      <c r="N6" s="138"/>
      <c r="O6" s="138"/>
      <c r="P6" s="138"/>
      <c r="Q6" s="138"/>
      <c r="R6" s="139"/>
      <c r="S6" s="138"/>
      <c r="T6" s="138"/>
      <c r="U6" s="132"/>
      <c r="V6" s="132"/>
      <c r="W6" s="131"/>
      <c r="X6" s="132"/>
      <c r="Y6" s="132"/>
      <c r="Z6" s="132"/>
      <c r="AA6" s="132"/>
      <c r="AB6" s="131"/>
      <c r="AC6" s="132"/>
      <c r="AD6" s="132"/>
      <c r="AE6" s="132"/>
      <c r="AF6" s="132"/>
      <c r="AG6" s="131"/>
      <c r="AH6" s="132"/>
      <c r="AI6" s="132"/>
      <c r="AJ6" s="132"/>
      <c r="AK6" s="132"/>
      <c r="AL6" s="131"/>
      <c r="AM6" s="132"/>
      <c r="AN6" s="132"/>
      <c r="AO6" s="132"/>
      <c r="AP6" s="132"/>
      <c r="AQ6" s="131"/>
      <c r="AR6" s="132"/>
      <c r="AS6" s="132"/>
      <c r="AT6" s="132"/>
      <c r="AU6" s="132"/>
      <c r="AV6" s="131"/>
      <c r="AW6" s="132"/>
      <c r="AX6" s="132"/>
      <c r="AY6" s="132"/>
      <c r="AZ6" s="132"/>
      <c r="BA6" s="131"/>
      <c r="BB6" s="132"/>
      <c r="BC6" s="132"/>
      <c r="BD6" s="132"/>
      <c r="BE6" s="132"/>
      <c r="BF6" s="131"/>
      <c r="BG6" s="132"/>
      <c r="BH6" s="132"/>
      <c r="BI6" s="132"/>
      <c r="BJ6" s="132"/>
      <c r="BK6" s="131"/>
      <c r="BL6" s="132"/>
      <c r="BM6" s="132"/>
      <c r="BN6" s="132"/>
      <c r="BO6" s="132"/>
      <c r="BP6" s="131"/>
      <c r="BQ6" s="132"/>
      <c r="BR6" s="132"/>
      <c r="BS6" s="132"/>
      <c r="BT6" s="132"/>
      <c r="BU6" s="131"/>
      <c r="BV6" s="132"/>
      <c r="BW6" s="132"/>
      <c r="BX6" s="132"/>
      <c r="BY6" s="132"/>
      <c r="BZ6" s="131"/>
      <c r="CA6" s="132"/>
      <c r="CB6" s="132"/>
      <c r="CC6" s="142"/>
      <c r="CD6" s="128"/>
      <c r="CE6" s="129"/>
      <c r="CF6" s="128"/>
      <c r="CG6" s="128"/>
      <c r="CH6" s="128"/>
      <c r="CI6" s="128"/>
      <c r="CJ6" s="129"/>
      <c r="CK6" s="128"/>
      <c r="CL6" s="128"/>
      <c r="CM6" s="128"/>
      <c r="CN6" s="128"/>
      <c r="CO6" s="129"/>
      <c r="CP6" s="128"/>
      <c r="CQ6" s="128"/>
      <c r="CR6" s="128"/>
      <c r="CS6" s="128"/>
      <c r="CT6" s="129"/>
      <c r="CU6" s="128"/>
      <c r="CV6" s="128"/>
      <c r="CW6" s="128"/>
      <c r="CX6" s="128"/>
      <c r="CY6" s="129"/>
      <c r="CZ6" s="128"/>
      <c r="DA6" s="128"/>
      <c r="DB6" s="128"/>
      <c r="DC6" s="128"/>
      <c r="DD6" s="129"/>
      <c r="DE6" s="128"/>
      <c r="DF6" s="130"/>
      <c r="DG6" s="130"/>
      <c r="DH6" s="130"/>
      <c r="DI6" s="121"/>
      <c r="DJ6" s="118" t="s">
        <v>160</v>
      </c>
      <c r="DM6" s="120"/>
    </row>
    <row r="7" spans="1:118" s="120" customFormat="1" ht="18" customHeight="1" x14ac:dyDescent="0.2">
      <c r="C7" s="134"/>
      <c r="H7" s="135"/>
      <c r="M7" s="135"/>
      <c r="R7" s="135"/>
      <c r="W7" s="135"/>
      <c r="AB7" s="135"/>
      <c r="AG7" s="135"/>
      <c r="AL7" s="135"/>
      <c r="AQ7" s="135"/>
      <c r="AV7" s="135"/>
      <c r="BA7" s="135"/>
      <c r="BF7" s="135"/>
      <c r="BK7" s="135"/>
      <c r="BO7" s="118"/>
      <c r="BP7" s="135"/>
      <c r="BU7" s="135"/>
      <c r="BZ7" s="135"/>
      <c r="CE7" s="135"/>
      <c r="CJ7" s="135"/>
      <c r="CO7" s="135"/>
      <c r="CT7" s="135"/>
      <c r="CY7" s="135"/>
      <c r="DD7" s="135"/>
      <c r="DI7" s="136"/>
      <c r="DM7" s="118"/>
    </row>
    <row r="8" spans="1:118" ht="18" customHeight="1" x14ac:dyDescent="0.2">
      <c r="A8" s="126" t="s">
        <v>67</v>
      </c>
      <c r="B8" s="126"/>
      <c r="C8" s="127"/>
      <c r="D8" s="128"/>
      <c r="E8" s="128"/>
      <c r="F8" s="128"/>
      <c r="G8" s="128"/>
      <c r="H8" s="129"/>
      <c r="I8" s="128"/>
      <c r="J8" s="128"/>
      <c r="K8" s="128"/>
      <c r="L8" s="128"/>
      <c r="M8" s="129"/>
      <c r="N8" s="128"/>
      <c r="O8" s="128"/>
      <c r="P8" s="128"/>
      <c r="Q8" s="128"/>
      <c r="R8" s="129"/>
      <c r="S8" s="128"/>
      <c r="T8" s="128"/>
      <c r="U8" s="128"/>
      <c r="V8" s="197"/>
      <c r="W8" s="129"/>
      <c r="X8" s="128"/>
      <c r="Y8" s="128"/>
      <c r="Z8" s="128"/>
      <c r="AA8" s="128"/>
      <c r="AB8" s="129"/>
      <c r="AC8" s="128"/>
      <c r="AD8" s="128"/>
      <c r="AE8" s="128"/>
      <c r="AF8" s="128"/>
      <c r="AG8" s="129"/>
      <c r="AH8" s="128"/>
      <c r="AI8" s="128"/>
      <c r="AJ8" s="128"/>
      <c r="AK8" s="128"/>
      <c r="AL8" s="129"/>
      <c r="AM8" s="128"/>
      <c r="AN8" s="128"/>
      <c r="AO8" s="128"/>
      <c r="AP8" s="128"/>
      <c r="AQ8" s="129"/>
      <c r="AR8" s="128"/>
      <c r="AS8" s="128"/>
      <c r="AT8" s="128"/>
      <c r="AU8" s="128"/>
      <c r="AV8" s="129"/>
      <c r="AW8" s="128"/>
      <c r="AX8" s="128"/>
      <c r="AY8" s="128"/>
      <c r="AZ8" s="128"/>
      <c r="BA8" s="129"/>
      <c r="BB8" s="128"/>
      <c r="BC8" s="128"/>
      <c r="BD8" s="128"/>
      <c r="BE8" s="128"/>
      <c r="BF8" s="143"/>
      <c r="BG8" s="199"/>
      <c r="BH8" s="130"/>
      <c r="BI8" s="138"/>
      <c r="BJ8" s="138"/>
      <c r="BK8" s="139"/>
      <c r="BL8" s="132"/>
      <c r="BM8" s="132"/>
      <c r="BN8" s="132"/>
      <c r="BO8" s="132"/>
      <c r="BP8" s="131"/>
      <c r="BQ8" s="132"/>
      <c r="BR8" s="132"/>
      <c r="BS8" s="132"/>
      <c r="BT8" s="132"/>
      <c r="BU8" s="131"/>
      <c r="BV8" s="132"/>
      <c r="BW8" s="132"/>
      <c r="BX8" s="132"/>
      <c r="BY8" s="132"/>
      <c r="BZ8" s="131"/>
      <c r="CA8" s="132"/>
      <c r="CB8" s="132"/>
      <c r="CC8" s="132"/>
      <c r="CD8" s="132"/>
      <c r="CE8" s="131"/>
      <c r="CF8" s="132"/>
      <c r="CG8" s="132"/>
      <c r="CH8" s="132"/>
      <c r="CI8" s="132"/>
      <c r="CJ8" s="131"/>
      <c r="CK8" s="132"/>
      <c r="CL8" s="132"/>
      <c r="CM8" s="132"/>
      <c r="CN8" s="132"/>
      <c r="CO8" s="131"/>
      <c r="CP8" s="132"/>
      <c r="CQ8" s="132"/>
      <c r="CR8" s="132"/>
      <c r="CS8" s="132"/>
      <c r="CT8" s="131"/>
      <c r="CU8" s="132"/>
      <c r="CV8" s="132"/>
      <c r="CW8" s="132"/>
      <c r="CX8" s="132"/>
      <c r="CY8" s="131"/>
      <c r="CZ8" s="132"/>
      <c r="DA8" s="132"/>
      <c r="DB8" s="132"/>
      <c r="DC8" s="132"/>
      <c r="DD8" s="131"/>
      <c r="DE8" s="132"/>
      <c r="DF8" s="132"/>
      <c r="DG8" s="132"/>
      <c r="DH8" s="133"/>
      <c r="DI8" s="121"/>
      <c r="DJ8" s="118" t="s">
        <v>77</v>
      </c>
      <c r="DM8" s="120"/>
    </row>
    <row r="9" spans="1:118" s="120" customFormat="1" ht="18" customHeight="1" x14ac:dyDescent="0.2">
      <c r="C9" s="134"/>
      <c r="H9" s="135"/>
      <c r="M9" s="135"/>
      <c r="R9" s="135"/>
      <c r="W9" s="135"/>
      <c r="AB9" s="135"/>
      <c r="AG9" s="135"/>
      <c r="AL9" s="135"/>
      <c r="AQ9" s="135"/>
      <c r="AV9" s="135"/>
      <c r="BA9" s="135"/>
      <c r="BF9" s="135"/>
      <c r="BK9" s="135"/>
      <c r="BO9" s="118"/>
      <c r="BP9" s="135"/>
      <c r="BU9" s="135"/>
      <c r="BZ9" s="135"/>
      <c r="CE9" s="135"/>
      <c r="CJ9" s="135"/>
      <c r="CO9" s="135"/>
      <c r="CT9" s="135"/>
      <c r="CY9" s="135"/>
      <c r="DD9" s="135"/>
      <c r="DI9" s="136"/>
      <c r="DM9" s="118"/>
    </row>
    <row r="10" spans="1:118" ht="18" customHeight="1" x14ac:dyDescent="0.2">
      <c r="A10" s="126" t="s">
        <v>68</v>
      </c>
      <c r="B10" s="126"/>
      <c r="C10" s="127"/>
      <c r="D10" s="128"/>
      <c r="E10" s="128"/>
      <c r="F10" s="128"/>
      <c r="G10" s="128"/>
      <c r="H10" s="129"/>
      <c r="I10" s="128"/>
      <c r="J10" s="128"/>
      <c r="K10" s="128"/>
      <c r="L10" s="128"/>
      <c r="M10" s="129"/>
      <c r="N10" s="128"/>
      <c r="O10" s="128"/>
      <c r="P10" s="128"/>
      <c r="Q10" s="128"/>
      <c r="R10" s="129"/>
      <c r="S10" s="128"/>
      <c r="T10" s="128"/>
      <c r="U10" s="130"/>
      <c r="V10" s="200"/>
      <c r="W10" s="143"/>
      <c r="X10" s="138"/>
      <c r="Y10" s="138"/>
      <c r="Z10" s="138"/>
      <c r="AA10" s="138"/>
      <c r="AB10" s="139"/>
      <c r="AC10" s="138"/>
      <c r="AD10" s="138"/>
      <c r="AE10" s="138"/>
      <c r="AF10" s="138"/>
      <c r="AG10" s="139"/>
      <c r="AH10" s="138"/>
      <c r="AI10" s="138"/>
      <c r="AJ10" s="138"/>
      <c r="AK10" s="138"/>
      <c r="AL10" s="139"/>
      <c r="AM10" s="138"/>
      <c r="AN10" s="138"/>
      <c r="AO10" s="138"/>
      <c r="AP10" s="138"/>
      <c r="AQ10" s="139"/>
      <c r="AR10" s="138"/>
      <c r="AS10" s="138"/>
      <c r="AT10" s="138"/>
      <c r="AU10" s="138"/>
      <c r="AV10" s="139"/>
      <c r="AW10" s="138"/>
      <c r="AX10" s="138"/>
      <c r="AY10" s="138"/>
      <c r="AZ10" s="138"/>
      <c r="BA10" s="139"/>
      <c r="BB10" s="138"/>
      <c r="BC10" s="138"/>
      <c r="BD10" s="138"/>
      <c r="BE10" s="138"/>
      <c r="BF10" s="139"/>
      <c r="BG10" s="141"/>
      <c r="BH10" s="138"/>
      <c r="BI10" s="138"/>
      <c r="BJ10" s="138"/>
      <c r="BK10" s="139"/>
      <c r="BL10" s="132"/>
      <c r="BM10" s="132"/>
      <c r="BN10" s="132"/>
      <c r="BO10" s="132"/>
      <c r="BP10" s="131"/>
      <c r="BQ10" s="132"/>
      <c r="BR10" s="132"/>
      <c r="BS10" s="132"/>
      <c r="BT10" s="132"/>
      <c r="BU10" s="131"/>
      <c r="BV10" s="132"/>
      <c r="BW10" s="132"/>
      <c r="BX10" s="132"/>
      <c r="BY10" s="132"/>
      <c r="BZ10" s="131"/>
      <c r="CA10" s="132"/>
      <c r="CB10" s="132"/>
      <c r="CC10" s="132"/>
      <c r="CD10" s="132"/>
      <c r="CE10" s="131"/>
      <c r="CF10" s="132"/>
      <c r="CG10" s="132"/>
      <c r="CH10" s="132"/>
      <c r="CI10" s="132"/>
      <c r="CJ10" s="131"/>
      <c r="CK10" s="132"/>
      <c r="CL10" s="132"/>
      <c r="CM10" s="132"/>
      <c r="CN10" s="132"/>
      <c r="CO10" s="131"/>
      <c r="CP10" s="132"/>
      <c r="CQ10" s="132"/>
      <c r="CR10" s="132"/>
      <c r="CS10" s="132"/>
      <c r="CT10" s="131"/>
      <c r="CU10" s="132"/>
      <c r="CV10" s="132"/>
      <c r="CW10" s="132"/>
      <c r="CX10" s="132"/>
      <c r="CY10" s="131"/>
      <c r="CZ10" s="132"/>
      <c r="DA10" s="132"/>
      <c r="DB10" s="132"/>
      <c r="DC10" s="132"/>
      <c r="DD10" s="131"/>
      <c r="DE10" s="132"/>
      <c r="DF10" s="132"/>
      <c r="DG10" s="132"/>
      <c r="DH10" s="133"/>
      <c r="DI10" s="121"/>
      <c r="DJ10" s="118" t="s">
        <v>78</v>
      </c>
    </row>
    <row r="11" spans="1:118" s="120" customFormat="1" ht="18" customHeight="1" x14ac:dyDescent="0.2">
      <c r="C11" s="134"/>
      <c r="H11" s="135"/>
      <c r="M11" s="135"/>
      <c r="R11" s="135"/>
      <c r="W11" s="135"/>
      <c r="AB11" s="135"/>
      <c r="AG11" s="135"/>
      <c r="AL11" s="135"/>
      <c r="AQ11" s="135"/>
      <c r="AV11" s="135"/>
      <c r="BA11" s="135"/>
      <c r="BF11" s="135"/>
      <c r="BK11" s="135"/>
      <c r="BP11" s="135"/>
      <c r="BU11" s="135"/>
      <c r="BZ11" s="135"/>
      <c r="CE11" s="135"/>
      <c r="CJ11" s="135"/>
      <c r="CO11" s="135"/>
      <c r="CT11" s="135"/>
      <c r="CY11" s="135"/>
      <c r="DD11" s="135"/>
      <c r="DI11" s="136"/>
      <c r="DM11" s="118"/>
    </row>
    <row r="12" spans="1:118" ht="18" customHeight="1" x14ac:dyDescent="0.2">
      <c r="A12" s="126" t="s">
        <v>69</v>
      </c>
      <c r="B12" s="126"/>
      <c r="C12" s="137"/>
      <c r="D12" s="138"/>
      <c r="E12" s="138"/>
      <c r="F12" s="138"/>
      <c r="G12" s="138"/>
      <c r="H12" s="139"/>
      <c r="I12" s="138"/>
      <c r="J12" s="138"/>
      <c r="K12" s="138"/>
      <c r="L12" s="138"/>
      <c r="M12" s="139"/>
      <c r="N12" s="138"/>
      <c r="O12" s="138"/>
      <c r="P12" s="138"/>
      <c r="Q12" s="138"/>
      <c r="R12" s="139"/>
      <c r="S12" s="138"/>
      <c r="T12" s="138"/>
      <c r="U12" s="132"/>
      <c r="V12" s="132"/>
      <c r="W12" s="131"/>
      <c r="X12" s="132"/>
      <c r="Y12" s="132"/>
      <c r="Z12" s="132"/>
      <c r="AA12" s="132"/>
      <c r="AB12" s="131"/>
      <c r="AC12" s="132"/>
      <c r="AD12" s="132"/>
      <c r="AE12" s="132"/>
      <c r="AF12" s="132"/>
      <c r="AG12" s="131"/>
      <c r="AH12" s="132"/>
      <c r="AI12" s="132"/>
      <c r="AJ12" s="132"/>
      <c r="AK12" s="132"/>
      <c r="AL12" s="131"/>
      <c r="AM12" s="132"/>
      <c r="AN12" s="132"/>
      <c r="AO12" s="132"/>
      <c r="AP12" s="132"/>
      <c r="AQ12" s="131"/>
      <c r="AR12" s="132"/>
      <c r="AS12" s="132"/>
      <c r="AT12" s="132"/>
      <c r="AU12" s="132"/>
      <c r="AV12" s="131"/>
      <c r="AW12" s="132"/>
      <c r="AX12" s="132"/>
      <c r="AY12" s="132"/>
      <c r="AZ12" s="132"/>
      <c r="BA12" s="131"/>
      <c r="BB12" s="132"/>
      <c r="BC12" s="132"/>
      <c r="BD12" s="132"/>
      <c r="BE12" s="132"/>
      <c r="BF12" s="131"/>
      <c r="BG12" s="132"/>
      <c r="BH12" s="132"/>
      <c r="BI12" s="132"/>
      <c r="BJ12" s="132"/>
      <c r="BK12" s="131"/>
      <c r="BL12" s="132"/>
      <c r="BM12" s="132"/>
      <c r="BN12" s="132"/>
      <c r="BO12" s="132"/>
      <c r="BP12" s="131"/>
      <c r="BQ12" s="132"/>
      <c r="BR12" s="132"/>
      <c r="BS12" s="132"/>
      <c r="BT12" s="132"/>
      <c r="BU12" s="131"/>
      <c r="BV12" s="132"/>
      <c r="BW12" s="132"/>
      <c r="BX12" s="132"/>
      <c r="BY12" s="132"/>
      <c r="BZ12" s="131"/>
      <c r="CA12" s="132"/>
      <c r="CB12" s="132"/>
      <c r="CC12" s="142"/>
      <c r="CD12" s="128"/>
      <c r="CE12" s="129"/>
      <c r="CF12" s="128"/>
      <c r="CG12" s="128"/>
      <c r="CH12" s="128"/>
      <c r="CI12" s="128"/>
      <c r="CJ12" s="129"/>
      <c r="CK12" s="128"/>
      <c r="CL12" s="128"/>
      <c r="CM12" s="128"/>
      <c r="CN12" s="128"/>
      <c r="CO12" s="129"/>
      <c r="CP12" s="128"/>
      <c r="CQ12" s="128"/>
      <c r="CR12" s="128"/>
      <c r="CS12" s="128"/>
      <c r="CT12" s="129"/>
      <c r="CU12" s="128"/>
      <c r="CV12" s="128"/>
      <c r="CW12" s="128"/>
      <c r="CX12" s="128"/>
      <c r="CY12" s="129"/>
      <c r="CZ12" s="128"/>
      <c r="DA12" s="128"/>
      <c r="DB12" s="128"/>
      <c r="DC12" s="128"/>
      <c r="DD12" s="143"/>
      <c r="DE12" s="130"/>
      <c r="DF12" s="130"/>
      <c r="DG12" s="132"/>
      <c r="DH12" s="132"/>
      <c r="DI12" s="121"/>
      <c r="DJ12" s="118" t="s">
        <v>79</v>
      </c>
    </row>
    <row r="13" spans="1:118" s="120" customFormat="1" ht="18" customHeight="1" x14ac:dyDescent="0.2">
      <c r="C13" s="134"/>
      <c r="H13" s="135"/>
      <c r="M13" s="135"/>
      <c r="R13" s="135"/>
      <c r="W13" s="135"/>
      <c r="AB13" s="135"/>
      <c r="AG13" s="135"/>
      <c r="AL13" s="135"/>
      <c r="AQ13" s="135"/>
      <c r="AV13" s="135"/>
      <c r="BA13" s="135"/>
      <c r="BF13" s="135"/>
      <c r="BK13" s="135"/>
      <c r="BO13" s="118"/>
      <c r="BP13" s="135"/>
      <c r="BU13" s="135"/>
      <c r="BZ13" s="135"/>
      <c r="CE13" s="135"/>
      <c r="CJ13" s="135"/>
      <c r="CO13" s="135"/>
      <c r="CT13" s="135"/>
      <c r="CY13" s="135"/>
      <c r="DD13" s="135"/>
      <c r="DI13" s="136"/>
      <c r="DM13" s="118"/>
    </row>
    <row r="14" spans="1:118" ht="18" customHeight="1" x14ac:dyDescent="0.2">
      <c r="A14" s="126" t="s">
        <v>70</v>
      </c>
      <c r="B14" s="126"/>
      <c r="C14" s="137"/>
      <c r="D14" s="138"/>
      <c r="E14" s="138"/>
      <c r="F14" s="138"/>
      <c r="G14" s="138"/>
      <c r="H14" s="139"/>
      <c r="I14" s="138"/>
      <c r="J14" s="138"/>
      <c r="K14" s="138"/>
      <c r="L14" s="138"/>
      <c r="M14" s="139"/>
      <c r="N14" s="138"/>
      <c r="O14" s="138"/>
      <c r="P14" s="138"/>
      <c r="Q14" s="138"/>
      <c r="R14" s="139"/>
      <c r="S14" s="138"/>
      <c r="T14" s="138"/>
      <c r="U14" s="138"/>
      <c r="V14" s="140"/>
      <c r="W14" s="139"/>
      <c r="X14" s="138"/>
      <c r="Y14" s="138"/>
      <c r="Z14" s="138"/>
      <c r="AA14" s="142"/>
      <c r="AB14" s="129"/>
      <c r="AC14" s="128"/>
      <c r="AD14" s="128"/>
      <c r="AE14" s="128"/>
      <c r="AF14" s="128"/>
      <c r="AG14" s="129"/>
      <c r="AH14" s="128"/>
      <c r="AI14" s="128"/>
      <c r="AJ14" s="128"/>
      <c r="AK14" s="128"/>
      <c r="AL14" s="129"/>
      <c r="AM14" s="128"/>
      <c r="AN14" s="128"/>
      <c r="AO14" s="128"/>
      <c r="AP14" s="128"/>
      <c r="AQ14" s="129"/>
      <c r="AR14" s="128"/>
      <c r="AS14" s="128"/>
      <c r="AT14" s="128"/>
      <c r="AU14" s="128"/>
      <c r="AV14" s="129"/>
      <c r="AW14" s="128"/>
      <c r="AX14" s="128"/>
      <c r="AY14" s="128"/>
      <c r="AZ14" s="128"/>
      <c r="BA14" s="129"/>
      <c r="BB14" s="128"/>
      <c r="BC14" s="128"/>
      <c r="BD14" s="128"/>
      <c r="BE14" s="128"/>
      <c r="BF14" s="129"/>
      <c r="BG14" s="198"/>
      <c r="BH14" s="198"/>
      <c r="BI14" s="128"/>
      <c r="BJ14" s="128"/>
      <c r="BK14" s="129"/>
      <c r="BL14" s="128"/>
      <c r="BM14" s="128"/>
      <c r="BN14" s="128"/>
      <c r="BO14" s="128"/>
      <c r="BP14" s="129"/>
      <c r="BQ14" s="128"/>
      <c r="BR14" s="128"/>
      <c r="BS14" s="128"/>
      <c r="BT14" s="128"/>
      <c r="BU14" s="129"/>
      <c r="BV14" s="128"/>
      <c r="BW14" s="128"/>
      <c r="BX14" s="128"/>
      <c r="BY14" s="130"/>
      <c r="BZ14" s="143"/>
      <c r="CA14" s="199"/>
      <c r="CB14" s="132"/>
      <c r="CC14" s="132"/>
      <c r="CD14" s="132"/>
      <c r="CE14" s="131"/>
      <c r="CF14" s="132"/>
      <c r="CG14" s="132"/>
      <c r="CH14" s="132"/>
      <c r="CI14" s="132"/>
      <c r="CJ14" s="131"/>
      <c r="CK14" s="132"/>
      <c r="CL14" s="132"/>
      <c r="CM14" s="132"/>
      <c r="CN14" s="132"/>
      <c r="CO14" s="131"/>
      <c r="CP14" s="132"/>
      <c r="CQ14" s="132"/>
      <c r="CR14" s="132"/>
      <c r="CS14" s="132"/>
      <c r="CT14" s="131"/>
      <c r="CU14" s="132"/>
      <c r="CV14" s="132"/>
      <c r="CW14" s="132"/>
      <c r="CX14" s="132"/>
      <c r="CY14" s="131"/>
      <c r="CZ14" s="132"/>
      <c r="DA14" s="132"/>
      <c r="DB14" s="132"/>
      <c r="DC14" s="132"/>
      <c r="DD14" s="131"/>
      <c r="DE14" s="132"/>
      <c r="DF14" s="132"/>
      <c r="DG14" s="132"/>
      <c r="DH14" s="132"/>
      <c r="DI14" s="121"/>
      <c r="DJ14" s="118" t="s">
        <v>181</v>
      </c>
    </row>
    <row r="15" spans="1:118" s="120" customFormat="1" ht="18" customHeight="1" x14ac:dyDescent="0.2">
      <c r="C15" s="134"/>
      <c r="H15" s="135"/>
      <c r="M15" s="135"/>
      <c r="R15" s="135"/>
      <c r="W15" s="135"/>
      <c r="AB15" s="135"/>
      <c r="AG15" s="135"/>
      <c r="AL15" s="135"/>
      <c r="AQ15" s="135"/>
      <c r="AV15" s="135"/>
      <c r="BA15" s="135"/>
      <c r="BF15" s="135"/>
      <c r="BK15" s="135"/>
      <c r="BP15" s="135"/>
      <c r="BU15" s="122"/>
      <c r="BV15" s="118"/>
      <c r="BW15" s="118"/>
      <c r="BX15" s="118"/>
      <c r="BY15" s="118"/>
      <c r="BZ15" s="135"/>
      <c r="CE15" s="135"/>
      <c r="CJ15" s="135"/>
      <c r="CO15" s="135"/>
      <c r="CT15" s="135"/>
      <c r="CY15" s="135"/>
      <c r="DD15" s="135"/>
      <c r="DI15" s="136"/>
      <c r="DM15" s="118"/>
    </row>
    <row r="16" spans="1:118" ht="18" customHeight="1" x14ac:dyDescent="0.2">
      <c r="A16" s="126" t="s">
        <v>71</v>
      </c>
      <c r="B16" s="126"/>
      <c r="C16" s="137"/>
      <c r="D16" s="138"/>
      <c r="E16" s="138"/>
      <c r="F16" s="138"/>
      <c r="G16" s="138"/>
      <c r="H16" s="139"/>
      <c r="I16" s="138"/>
      <c r="J16" s="138"/>
      <c r="K16" s="138"/>
      <c r="L16" s="138"/>
      <c r="M16" s="139"/>
      <c r="N16" s="138"/>
      <c r="O16" s="138"/>
      <c r="P16" s="138"/>
      <c r="Q16" s="138"/>
      <c r="R16" s="139"/>
      <c r="S16" s="138"/>
      <c r="T16" s="138"/>
      <c r="U16" s="132"/>
      <c r="V16" s="132"/>
      <c r="W16" s="131"/>
      <c r="X16" s="132"/>
      <c r="Y16" s="132"/>
      <c r="Z16" s="132"/>
      <c r="AA16" s="132"/>
      <c r="AB16" s="131"/>
      <c r="AC16" s="132"/>
      <c r="AD16" s="132"/>
      <c r="AE16" s="132"/>
      <c r="AF16" s="132"/>
      <c r="AG16" s="131"/>
      <c r="AH16" s="132"/>
      <c r="AI16" s="132"/>
      <c r="AJ16" s="132"/>
      <c r="AK16" s="132"/>
      <c r="AL16" s="131"/>
      <c r="AM16" s="132"/>
      <c r="AN16" s="132"/>
      <c r="AO16" s="132"/>
      <c r="AP16" s="132"/>
      <c r="AQ16" s="131"/>
      <c r="AR16" s="132"/>
      <c r="AS16" s="132"/>
      <c r="AT16" s="132"/>
      <c r="AU16" s="132"/>
      <c r="AV16" s="131"/>
      <c r="AW16" s="132"/>
      <c r="AX16" s="132"/>
      <c r="AY16" s="132"/>
      <c r="AZ16" s="132"/>
      <c r="BA16" s="131"/>
      <c r="BB16" s="132"/>
      <c r="BC16" s="132"/>
      <c r="BD16" s="132"/>
      <c r="BE16" s="132"/>
      <c r="BF16" s="131"/>
      <c r="BG16" s="132"/>
      <c r="BH16" s="132"/>
      <c r="BI16" s="142"/>
      <c r="BJ16" s="128"/>
      <c r="BK16" s="129"/>
      <c r="BL16" s="128"/>
      <c r="BM16" s="128"/>
      <c r="BN16" s="128"/>
      <c r="BO16" s="128"/>
      <c r="BP16" s="129"/>
      <c r="BQ16" s="128"/>
      <c r="BR16" s="128"/>
      <c r="BS16" s="128"/>
      <c r="BT16" s="128"/>
      <c r="BU16" s="129"/>
      <c r="BV16" s="128"/>
      <c r="BW16" s="128"/>
      <c r="BX16" s="128"/>
      <c r="BY16" s="128"/>
      <c r="BZ16" s="143"/>
      <c r="CA16" s="199"/>
      <c r="CB16" s="130"/>
      <c r="CC16" s="132"/>
      <c r="CD16" s="132"/>
      <c r="CE16" s="131"/>
      <c r="CF16" s="132"/>
      <c r="CG16" s="132"/>
      <c r="CH16" s="132"/>
      <c r="CI16" s="132"/>
      <c r="CJ16" s="131"/>
      <c r="CK16" s="132"/>
      <c r="CL16" s="132"/>
      <c r="CM16" s="132"/>
      <c r="CN16" s="132"/>
      <c r="CO16" s="131"/>
      <c r="CP16" s="132"/>
      <c r="CQ16" s="132"/>
      <c r="CR16" s="132"/>
      <c r="CS16" s="132"/>
      <c r="CT16" s="131"/>
      <c r="CU16" s="132"/>
      <c r="CV16" s="132"/>
      <c r="CW16" s="132"/>
      <c r="CX16" s="132"/>
      <c r="CY16" s="131"/>
      <c r="CZ16" s="132"/>
      <c r="DA16" s="132"/>
      <c r="DB16" s="132"/>
      <c r="DC16" s="132"/>
      <c r="DD16" s="131"/>
      <c r="DE16" s="132"/>
      <c r="DF16" s="132"/>
      <c r="DG16" s="132"/>
      <c r="DH16" s="132"/>
      <c r="DI16" s="121"/>
      <c r="DJ16" s="118" t="s">
        <v>80</v>
      </c>
    </row>
    <row r="17" spans="1:119" ht="18" customHeight="1" x14ac:dyDescent="0.2">
      <c r="C17" s="121"/>
      <c r="H17" s="122"/>
      <c r="M17" s="122"/>
      <c r="R17" s="122"/>
      <c r="W17" s="122"/>
      <c r="AB17" s="122"/>
      <c r="AG17" s="122"/>
      <c r="AL17" s="122"/>
      <c r="AQ17" s="122"/>
      <c r="AV17" s="122"/>
      <c r="BA17" s="122"/>
      <c r="BF17" s="122"/>
      <c r="BK17" s="122"/>
      <c r="BP17" s="122"/>
      <c r="BU17" s="122"/>
      <c r="BZ17" s="122"/>
      <c r="CE17" s="122"/>
      <c r="CJ17" s="122"/>
      <c r="CO17" s="122"/>
      <c r="CT17" s="122"/>
      <c r="CY17" s="122"/>
      <c r="DD17" s="122"/>
      <c r="DH17" s="144"/>
      <c r="DI17" s="121"/>
    </row>
    <row r="18" spans="1:119" ht="18" customHeight="1" x14ac:dyDescent="0.2">
      <c r="A18" s="126" t="s">
        <v>143</v>
      </c>
      <c r="B18" s="126"/>
      <c r="C18" s="137"/>
      <c r="D18" s="138"/>
      <c r="E18" s="138"/>
      <c r="F18" s="138"/>
      <c r="G18" s="138"/>
      <c r="H18" s="139"/>
      <c r="I18" s="138"/>
      <c r="J18" s="138"/>
      <c r="K18" s="138"/>
      <c r="L18" s="138"/>
      <c r="M18" s="139"/>
      <c r="N18" s="138"/>
      <c r="O18" s="138"/>
      <c r="P18" s="138"/>
      <c r="Q18" s="138"/>
      <c r="R18" s="139"/>
      <c r="S18" s="138"/>
      <c r="T18" s="138"/>
      <c r="U18" s="132"/>
      <c r="V18" s="132"/>
      <c r="W18" s="131"/>
      <c r="X18" s="132"/>
      <c r="Y18" s="132"/>
      <c r="Z18" s="132"/>
      <c r="AA18" s="132"/>
      <c r="AB18" s="131"/>
      <c r="AC18" s="132"/>
      <c r="AD18" s="132"/>
      <c r="AE18" s="132"/>
      <c r="AF18" s="132"/>
      <c r="AG18" s="131"/>
      <c r="AH18" s="132"/>
      <c r="AI18" s="132"/>
      <c r="AJ18" s="132"/>
      <c r="AK18" s="132"/>
      <c r="AL18" s="131"/>
      <c r="AM18" s="132"/>
      <c r="AN18" s="132"/>
      <c r="AO18" s="132"/>
      <c r="AP18" s="132"/>
      <c r="AQ18" s="131"/>
      <c r="AR18" s="132"/>
      <c r="AS18" s="132"/>
      <c r="AT18" s="132"/>
      <c r="AU18" s="132"/>
      <c r="AV18" s="131"/>
      <c r="AW18" s="132"/>
      <c r="AX18" s="132"/>
      <c r="AY18" s="132"/>
      <c r="AZ18" s="132"/>
      <c r="BA18" s="131"/>
      <c r="BB18" s="132"/>
      <c r="BC18" s="132"/>
      <c r="BD18" s="132"/>
      <c r="BE18" s="132"/>
      <c r="BF18" s="131"/>
      <c r="BG18" s="132"/>
      <c r="BH18" s="132"/>
      <c r="BI18" s="132"/>
      <c r="BJ18" s="132"/>
      <c r="BK18" s="131"/>
      <c r="BL18" s="132"/>
      <c r="BM18" s="132"/>
      <c r="BN18" s="132"/>
      <c r="BO18" s="132"/>
      <c r="BP18" s="131"/>
      <c r="BQ18" s="132"/>
      <c r="BR18" s="132"/>
      <c r="BS18" s="132"/>
      <c r="BT18" s="132"/>
      <c r="BU18" s="131"/>
      <c r="BV18" s="132"/>
      <c r="BW18" s="132"/>
      <c r="BX18" s="132"/>
      <c r="BY18" s="132"/>
      <c r="BZ18" s="131"/>
      <c r="CA18" s="132"/>
      <c r="CB18" s="132"/>
      <c r="CC18" s="132"/>
      <c r="CD18" s="132"/>
      <c r="CE18" s="129"/>
      <c r="CF18" s="128"/>
      <c r="CG18" s="128"/>
      <c r="CH18" s="128"/>
      <c r="CI18" s="128"/>
      <c r="CJ18" s="129"/>
      <c r="CK18" s="128"/>
      <c r="CL18" s="128"/>
      <c r="CM18" s="128"/>
      <c r="CN18" s="128"/>
      <c r="CO18" s="129"/>
      <c r="CP18" s="128"/>
      <c r="CQ18" s="128"/>
      <c r="CR18" s="128"/>
      <c r="CS18" s="128"/>
      <c r="CT18" s="129"/>
      <c r="CU18" s="128"/>
      <c r="CV18" s="145"/>
      <c r="CW18" s="145"/>
      <c r="CX18" s="145"/>
      <c r="CY18" s="147"/>
      <c r="CZ18" s="132"/>
      <c r="DA18" s="132"/>
      <c r="DB18" s="132"/>
      <c r="DC18" s="132"/>
      <c r="DD18" s="131"/>
      <c r="DE18" s="132"/>
      <c r="DF18" s="132"/>
      <c r="DG18" s="132"/>
      <c r="DH18" s="146"/>
      <c r="DI18" s="121"/>
      <c r="DJ18" s="118" t="s">
        <v>161</v>
      </c>
    </row>
    <row r="19" spans="1:119" ht="18" customHeight="1" x14ac:dyDescent="0.2">
      <c r="A19" s="126"/>
      <c r="B19" s="126"/>
      <c r="C19" s="121"/>
      <c r="H19" s="122"/>
      <c r="M19" s="122"/>
      <c r="R19" s="122"/>
      <c r="W19" s="122"/>
      <c r="AB19" s="122"/>
      <c r="AG19" s="122"/>
      <c r="AL19" s="122"/>
      <c r="AQ19" s="122"/>
      <c r="AV19" s="122"/>
      <c r="BA19" s="122"/>
      <c r="BF19" s="122"/>
      <c r="BK19" s="122"/>
      <c r="BP19" s="122"/>
      <c r="BU19" s="122"/>
      <c r="BZ19" s="122"/>
      <c r="CE19" s="122"/>
      <c r="CJ19" s="122"/>
      <c r="CO19" s="122"/>
      <c r="CT19" s="122"/>
      <c r="CY19" s="122"/>
      <c r="DD19" s="122"/>
      <c r="DH19" s="144"/>
      <c r="DI19" s="121"/>
    </row>
    <row r="20" spans="1:119" ht="18" customHeight="1" x14ac:dyDescent="0.2">
      <c r="A20" s="126" t="s">
        <v>72</v>
      </c>
      <c r="B20" s="126"/>
      <c r="C20" s="137"/>
      <c r="D20" s="138"/>
      <c r="E20" s="138"/>
      <c r="F20" s="138"/>
      <c r="G20" s="138"/>
      <c r="H20" s="139"/>
      <c r="I20" s="138"/>
      <c r="J20" s="138"/>
      <c r="K20" s="138"/>
      <c r="L20" s="138"/>
      <c r="M20" s="139"/>
      <c r="N20" s="138"/>
      <c r="O20" s="138"/>
      <c r="P20" s="138"/>
      <c r="Q20" s="138"/>
      <c r="R20" s="139"/>
      <c r="S20" s="138"/>
      <c r="T20" s="138"/>
      <c r="U20" s="138"/>
      <c r="V20" s="138"/>
      <c r="W20" s="139"/>
      <c r="X20" s="138"/>
      <c r="Y20" s="138"/>
      <c r="Z20" s="138"/>
      <c r="AA20" s="138"/>
      <c r="AB20" s="129"/>
      <c r="AC20" s="128"/>
      <c r="AD20" s="128"/>
      <c r="AE20" s="128"/>
      <c r="AF20" s="128"/>
      <c r="AG20" s="129"/>
      <c r="AH20" s="128"/>
      <c r="AI20" s="128"/>
      <c r="AJ20" s="128"/>
      <c r="AK20" s="128"/>
      <c r="AL20" s="129"/>
      <c r="AM20" s="128"/>
      <c r="AN20" s="128"/>
      <c r="AO20" s="128"/>
      <c r="AP20" s="128"/>
      <c r="AQ20" s="129"/>
      <c r="AR20" s="128"/>
      <c r="AS20" s="128"/>
      <c r="AT20" s="128"/>
      <c r="AU20" s="128"/>
      <c r="AV20" s="129"/>
      <c r="AW20" s="128"/>
      <c r="AX20" s="128"/>
      <c r="AY20" s="128"/>
      <c r="AZ20" s="128"/>
      <c r="BA20" s="129"/>
      <c r="BB20" s="128"/>
      <c r="BC20" s="128"/>
      <c r="BD20" s="128"/>
      <c r="BE20" s="128"/>
      <c r="BF20" s="129"/>
      <c r="BG20" s="128"/>
      <c r="BH20" s="128"/>
      <c r="BI20" s="128"/>
      <c r="BJ20" s="128"/>
      <c r="BK20" s="129"/>
      <c r="BL20" s="128"/>
      <c r="BM20" s="128"/>
      <c r="BN20" s="128"/>
      <c r="BO20" s="128"/>
      <c r="BP20" s="129"/>
      <c r="BQ20" s="128"/>
      <c r="BR20" s="128"/>
      <c r="BS20" s="128"/>
      <c r="BT20" s="145"/>
      <c r="BU20" s="147"/>
      <c r="BV20" s="145"/>
      <c r="BW20" s="145"/>
      <c r="BX20" s="132"/>
      <c r="BY20" s="132"/>
      <c r="BZ20" s="131"/>
      <c r="CA20" s="132"/>
      <c r="CB20" s="132"/>
      <c r="CC20" s="132"/>
      <c r="CD20" s="132"/>
      <c r="CE20" s="131"/>
      <c r="CF20" s="132"/>
      <c r="CG20" s="132"/>
      <c r="CH20" s="132"/>
      <c r="CI20" s="132"/>
      <c r="CJ20" s="131"/>
      <c r="CK20" s="132"/>
      <c r="CL20" s="132"/>
      <c r="CM20" s="132"/>
      <c r="CN20" s="132"/>
      <c r="CO20" s="131"/>
      <c r="CP20" s="132"/>
      <c r="CQ20" s="132"/>
      <c r="CR20" s="132"/>
      <c r="CS20" s="132"/>
      <c r="CT20" s="131"/>
      <c r="CU20" s="132"/>
      <c r="CV20" s="132"/>
      <c r="CW20" s="132"/>
      <c r="CX20" s="132"/>
      <c r="CY20" s="131"/>
      <c r="CZ20" s="132"/>
      <c r="DA20" s="132"/>
      <c r="DB20" s="132"/>
      <c r="DC20" s="132"/>
      <c r="DD20" s="131"/>
      <c r="DE20" s="132"/>
      <c r="DF20" s="132"/>
      <c r="DG20" s="132"/>
      <c r="DH20" s="146"/>
      <c r="DI20" s="121"/>
      <c r="DJ20" s="118" t="s">
        <v>162</v>
      </c>
    </row>
    <row r="21" spans="1:119" ht="18" customHeight="1" x14ac:dyDescent="0.2">
      <c r="A21" s="126"/>
      <c r="B21" s="126"/>
      <c r="C21" s="121"/>
      <c r="H21" s="122"/>
      <c r="M21" s="122"/>
      <c r="R21" s="122"/>
      <c r="W21" s="122"/>
      <c r="AB21" s="122"/>
      <c r="AG21" s="122"/>
      <c r="AL21" s="122"/>
      <c r="AQ21" s="122"/>
      <c r="AV21" s="122"/>
      <c r="BA21" s="122"/>
      <c r="BF21" s="122"/>
      <c r="BK21" s="122"/>
      <c r="BP21" s="122"/>
      <c r="BU21" s="122"/>
      <c r="BZ21" s="122"/>
      <c r="CE21" s="122"/>
      <c r="CJ21" s="122"/>
      <c r="CO21" s="122"/>
      <c r="CT21" s="122"/>
      <c r="CY21" s="122"/>
      <c r="DD21" s="122"/>
      <c r="DI21" s="121"/>
    </row>
    <row r="22" spans="1:119" ht="18" customHeight="1" x14ac:dyDescent="0.2">
      <c r="A22" s="126" t="s">
        <v>174</v>
      </c>
      <c r="B22" s="126"/>
      <c r="C22" s="121"/>
      <c r="H22" s="122"/>
      <c r="M22" s="122"/>
      <c r="R22" s="122"/>
      <c r="W22" s="122"/>
      <c r="AB22" s="122"/>
      <c r="AG22" s="122"/>
      <c r="AL22" s="122"/>
      <c r="AQ22" s="122"/>
      <c r="AV22" s="122"/>
      <c r="BA22" s="122"/>
      <c r="BF22" s="122"/>
      <c r="BK22" s="122"/>
      <c r="BP22" s="122"/>
      <c r="BU22" s="122"/>
      <c r="BZ22" s="122"/>
      <c r="CE22" s="122"/>
      <c r="CI22" s="128"/>
      <c r="CJ22" s="129"/>
      <c r="CK22" s="128"/>
      <c r="CL22" s="128"/>
      <c r="CM22" s="128"/>
      <c r="CN22" s="128"/>
      <c r="CO22" s="129"/>
      <c r="CP22" s="128"/>
      <c r="CQ22" s="128"/>
      <c r="CR22" s="128"/>
      <c r="CS22" s="128"/>
      <c r="CT22" s="129"/>
      <c r="CU22" s="128"/>
      <c r="CV22" s="128"/>
      <c r="CW22" s="128"/>
      <c r="CX22" s="128"/>
      <c r="CY22" s="129"/>
      <c r="CZ22" s="128"/>
      <c r="DA22" s="128"/>
      <c r="DB22" s="128"/>
      <c r="DC22" s="128"/>
      <c r="DD22" s="122"/>
      <c r="DH22" s="148"/>
      <c r="DI22" s="121"/>
      <c r="DJ22" s="118" t="s">
        <v>82</v>
      </c>
    </row>
    <row r="23" spans="1:119" ht="18" customHeight="1" x14ac:dyDescent="0.2">
      <c r="A23" s="126"/>
      <c r="B23" s="126"/>
      <c r="C23" s="121"/>
      <c r="H23" s="122"/>
      <c r="M23" s="122"/>
      <c r="R23" s="122"/>
      <c r="W23" s="122"/>
      <c r="AB23" s="122"/>
      <c r="AG23" s="122"/>
      <c r="AL23" s="122"/>
      <c r="AQ23" s="122"/>
      <c r="AV23" s="122"/>
      <c r="BA23" s="122"/>
      <c r="BF23" s="122"/>
      <c r="BK23" s="122"/>
      <c r="BP23" s="122"/>
      <c r="BU23" s="122"/>
      <c r="BZ23" s="122"/>
      <c r="CE23" s="122"/>
      <c r="CJ23" s="122"/>
      <c r="CO23" s="122"/>
      <c r="CT23" s="122"/>
      <c r="CY23" s="122"/>
      <c r="DD23" s="122"/>
      <c r="DI23" s="121"/>
      <c r="DO23" s="149"/>
    </row>
    <row r="24" spans="1:119" ht="18" customHeight="1" x14ac:dyDescent="0.2">
      <c r="A24" s="126" t="s">
        <v>81</v>
      </c>
      <c r="B24" s="126"/>
      <c r="C24" s="121"/>
      <c r="H24" s="122"/>
      <c r="M24" s="122"/>
      <c r="R24" s="122"/>
      <c r="W24" s="122"/>
      <c r="AB24" s="122"/>
      <c r="AF24" s="128"/>
      <c r="AG24" s="129"/>
      <c r="AH24" s="128"/>
      <c r="AI24" s="128"/>
      <c r="AJ24" s="128"/>
      <c r="AK24" s="128"/>
      <c r="AL24" s="129"/>
      <c r="AM24" s="128"/>
      <c r="AN24" s="128"/>
      <c r="AO24" s="128"/>
      <c r="AP24" s="128"/>
      <c r="AQ24" s="129"/>
      <c r="AR24" s="128"/>
      <c r="AS24" s="128"/>
      <c r="AT24" s="128"/>
      <c r="AU24" s="128"/>
      <c r="AV24" s="129"/>
      <c r="AW24" s="128"/>
      <c r="AX24" s="128"/>
      <c r="AY24" s="128"/>
      <c r="AZ24" s="128"/>
      <c r="BA24" s="129"/>
      <c r="BB24" s="128"/>
      <c r="BC24" s="128"/>
      <c r="BD24" s="128"/>
      <c r="BE24" s="128"/>
      <c r="BF24" s="129"/>
      <c r="BG24" s="128"/>
      <c r="BH24" s="128"/>
      <c r="BI24" s="128"/>
      <c r="BJ24" s="128"/>
      <c r="BK24" s="129"/>
      <c r="BL24" s="128"/>
      <c r="BM24" s="128"/>
      <c r="BN24" s="128"/>
      <c r="BO24" s="128"/>
      <c r="BP24" s="129"/>
      <c r="BQ24" s="128"/>
      <c r="BR24" s="128"/>
      <c r="BS24" s="128"/>
      <c r="BT24" s="128"/>
      <c r="BU24" s="129"/>
      <c r="BV24" s="128"/>
      <c r="BW24" s="128"/>
      <c r="BX24" s="128"/>
      <c r="BZ24" s="122"/>
      <c r="CE24" s="122"/>
      <c r="CJ24" s="122"/>
      <c r="CO24" s="122"/>
      <c r="CT24" s="122"/>
      <c r="CY24" s="122"/>
      <c r="DD24" s="122"/>
      <c r="DH24" s="148"/>
      <c r="DI24" s="121"/>
      <c r="DJ24" s="118" t="s">
        <v>84</v>
      </c>
    </row>
    <row r="25" spans="1:119" ht="18" customHeight="1" x14ac:dyDescent="0.2">
      <c r="A25" s="126"/>
      <c r="B25" s="126"/>
      <c r="C25" s="121"/>
      <c r="H25" s="122"/>
      <c r="M25" s="122"/>
      <c r="R25" s="122"/>
      <c r="W25" s="122"/>
      <c r="AB25" s="122"/>
      <c r="AG25" s="122"/>
      <c r="AL25" s="122"/>
      <c r="AQ25" s="122"/>
      <c r="AV25" s="122"/>
      <c r="BA25" s="122"/>
      <c r="BF25" s="122"/>
      <c r="BK25" s="122"/>
      <c r="BP25" s="122"/>
      <c r="BU25" s="122"/>
      <c r="BZ25" s="122"/>
      <c r="CE25" s="122"/>
      <c r="CJ25" s="122"/>
      <c r="CO25" s="122"/>
      <c r="CT25" s="122"/>
      <c r="CY25" s="122"/>
      <c r="DD25" s="122"/>
      <c r="DI25" s="121"/>
    </row>
    <row r="26" spans="1:119" ht="18" customHeight="1" x14ac:dyDescent="0.2">
      <c r="A26" s="126" t="s">
        <v>83</v>
      </c>
      <c r="B26" s="126"/>
      <c r="C26" s="121"/>
      <c r="H26" s="122"/>
      <c r="M26" s="122"/>
      <c r="R26" s="122"/>
      <c r="W26" s="122"/>
      <c r="AB26" s="122"/>
      <c r="AG26" s="122"/>
      <c r="AL26" s="122"/>
      <c r="AQ26" s="122"/>
      <c r="AV26" s="122"/>
      <c r="BA26" s="122"/>
      <c r="BF26" s="122"/>
      <c r="BK26" s="122"/>
      <c r="BP26" s="122"/>
      <c r="BU26" s="122"/>
      <c r="BZ26" s="122"/>
      <c r="CD26" s="128"/>
      <c r="CE26" s="129"/>
      <c r="CF26" s="128"/>
      <c r="CG26" s="128"/>
      <c r="CH26" s="128"/>
      <c r="CI26" s="128"/>
      <c r="CJ26" s="129"/>
      <c r="CK26" s="128"/>
      <c r="CL26" s="128"/>
      <c r="CM26" s="128"/>
      <c r="CN26" s="128"/>
      <c r="CO26" s="129"/>
      <c r="CP26" s="128"/>
      <c r="CQ26" s="128"/>
      <c r="CR26" s="128"/>
      <c r="CS26" s="128"/>
      <c r="CT26" s="129"/>
      <c r="CU26" s="128"/>
      <c r="CV26" s="128"/>
      <c r="CW26" s="128"/>
      <c r="CX26" s="128"/>
      <c r="CY26" s="129"/>
      <c r="CZ26" s="128"/>
      <c r="DA26" s="128"/>
      <c r="DB26" s="128"/>
      <c r="DC26" s="128"/>
      <c r="DD26" s="129"/>
      <c r="DE26" s="128"/>
      <c r="DH26" s="148"/>
      <c r="DI26" s="121"/>
      <c r="DJ26" s="118" t="s">
        <v>85</v>
      </c>
    </row>
    <row r="27" spans="1:119" ht="18" customHeight="1" x14ac:dyDescent="0.2">
      <c r="A27" s="126"/>
      <c r="B27" s="126"/>
      <c r="C27" s="121"/>
      <c r="H27" s="122"/>
      <c r="M27" s="122"/>
      <c r="R27" s="122"/>
      <c r="W27" s="122"/>
      <c r="AB27" s="122"/>
      <c r="AG27" s="122"/>
      <c r="AL27" s="122"/>
      <c r="AQ27" s="122"/>
      <c r="AV27" s="122"/>
      <c r="BA27" s="122"/>
      <c r="BF27" s="122"/>
      <c r="BK27" s="122"/>
      <c r="BP27" s="122"/>
      <c r="BU27" s="122"/>
      <c r="BZ27" s="122"/>
      <c r="CE27" s="122"/>
      <c r="CJ27" s="122"/>
      <c r="CO27" s="122"/>
      <c r="CT27" s="122"/>
      <c r="CY27" s="122"/>
      <c r="DD27" s="122"/>
      <c r="DI27" s="121"/>
      <c r="DO27" s="149"/>
    </row>
    <row r="29" spans="1:119" ht="18" customHeight="1" x14ac:dyDescent="0.2"/>
    <row r="30" spans="1:119" ht="18" customHeight="1" x14ac:dyDescent="0.2">
      <c r="D30" s="128"/>
      <c r="E30" s="128"/>
      <c r="F30" s="128"/>
      <c r="H30" s="118" t="s">
        <v>86</v>
      </c>
      <c r="I30" s="150"/>
      <c r="J30" s="150"/>
      <c r="K30" s="150"/>
      <c r="M30" s="150"/>
      <c r="N30" s="132"/>
      <c r="O30" s="132"/>
      <c r="P30" s="132"/>
      <c r="R30" s="118" t="s">
        <v>87</v>
      </c>
      <c r="S30" s="150"/>
      <c r="T30" s="150"/>
      <c r="X30" s="151"/>
      <c r="Y30" s="151"/>
      <c r="Z30" s="151"/>
      <c r="AB30" s="118" t="s">
        <v>88</v>
      </c>
      <c r="AC30" s="150"/>
      <c r="AG30" s="133"/>
      <c r="AI30" s="118" t="s">
        <v>89</v>
      </c>
      <c r="AQ30" s="145"/>
      <c r="AR30" s="145"/>
      <c r="AS30" s="145"/>
      <c r="AT30" s="145"/>
      <c r="AV30" s="118" t="s">
        <v>90</v>
      </c>
    </row>
  </sheetData>
  <mergeCells count="27">
    <mergeCell ref="DH4:DI4"/>
    <mergeCell ref="CD4:CE4"/>
    <mergeCell ref="CN4:CO4"/>
    <mergeCell ref="CS4:CT4"/>
    <mergeCell ref="CX4:CY4"/>
    <mergeCell ref="DC4:DD4"/>
    <mergeCell ref="BE4:BF4"/>
    <mergeCell ref="BJ4:BK4"/>
    <mergeCell ref="BO4:BP4"/>
    <mergeCell ref="BT4:BU4"/>
    <mergeCell ref="BY4:BZ4"/>
    <mergeCell ref="A1:Q2"/>
    <mergeCell ref="R1:DB1"/>
    <mergeCell ref="R2:DB2"/>
    <mergeCell ref="DA3:DH3"/>
    <mergeCell ref="B4:C4"/>
    <mergeCell ref="G4:H4"/>
    <mergeCell ref="L4:M4"/>
    <mergeCell ref="Q4:R4"/>
    <mergeCell ref="V4:W4"/>
    <mergeCell ref="AA4:AB4"/>
    <mergeCell ref="CI4:CJ4"/>
    <mergeCell ref="AF4:AG4"/>
    <mergeCell ref="AK4:AL4"/>
    <mergeCell ref="AP4:AQ4"/>
    <mergeCell ref="AU4:AV4"/>
    <mergeCell ref="AZ4:BA4"/>
  </mergeCells>
  <pageMargins left="0.25" right="0.25" top="0.75" bottom="0.75" header="0.3" footer="0.3"/>
  <pageSetup paperSize="9" scale="5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0"/>
  <sheetViews>
    <sheetView zoomScale="130" zoomScaleNormal="130" zoomScaleSheetLayoutView="115" workbookViewId="0">
      <selection sqref="A1:BO1"/>
    </sheetView>
  </sheetViews>
  <sheetFormatPr defaultRowHeight="12.75" x14ac:dyDescent="0.2"/>
  <cols>
    <col min="1" max="1" width="6" style="118" bestFit="1" customWidth="1"/>
    <col min="2" max="25" width="2" style="118" customWidth="1"/>
    <col min="26" max="26" width="4.140625" style="118" customWidth="1"/>
    <col min="27" max="39" width="2" style="118" customWidth="1"/>
    <col min="40" max="40" width="3.140625" style="118" customWidth="1"/>
    <col min="41" max="65" width="2" style="118" customWidth="1"/>
    <col min="66" max="66" width="1.5703125" style="118" customWidth="1"/>
    <col min="67" max="67" width="3.42578125" style="118" customWidth="1"/>
    <col min="68" max="90" width="1.5703125" style="118" customWidth="1"/>
    <col min="91" max="16384" width="9.140625" style="118"/>
  </cols>
  <sheetData>
    <row r="1" spans="1:91" ht="15.75" customHeight="1" x14ac:dyDescent="0.25">
      <c r="A1" s="256" t="s">
        <v>142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  <c r="AJ1" s="256"/>
      <c r="AK1" s="256"/>
      <c r="AL1" s="256"/>
      <c r="AM1" s="256"/>
      <c r="AN1" s="256"/>
      <c r="AO1" s="256"/>
      <c r="AP1" s="256"/>
      <c r="AQ1" s="256"/>
      <c r="AR1" s="256"/>
      <c r="AS1" s="256"/>
      <c r="AT1" s="256"/>
      <c r="AU1" s="256"/>
      <c r="AV1" s="256"/>
      <c r="AW1" s="256"/>
      <c r="AX1" s="256"/>
      <c r="AY1" s="256"/>
      <c r="AZ1" s="256"/>
      <c r="BA1" s="256"/>
      <c r="BB1" s="256"/>
      <c r="BC1" s="256"/>
      <c r="BD1" s="256"/>
      <c r="BE1" s="256"/>
      <c r="BF1" s="256"/>
      <c r="BG1" s="256"/>
      <c r="BH1" s="256"/>
      <c r="BI1" s="256"/>
      <c r="BJ1" s="256"/>
      <c r="BK1" s="256"/>
      <c r="BL1" s="256"/>
      <c r="BM1" s="256"/>
      <c r="BN1" s="256"/>
      <c r="BO1" s="256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</row>
    <row r="2" spans="1:91" ht="16.5" customHeight="1" x14ac:dyDescent="0.25">
      <c r="A2" s="257" t="s">
        <v>164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  <c r="BG2" s="257"/>
      <c r="BH2" s="257"/>
      <c r="BI2" s="257"/>
      <c r="BJ2" s="257"/>
      <c r="BK2" s="257"/>
      <c r="BL2" s="257"/>
      <c r="BM2" s="257"/>
      <c r="BN2" s="257"/>
      <c r="BO2" s="257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</row>
    <row r="3" spans="1:91" ht="16.5" customHeight="1" x14ac:dyDescent="0.2">
      <c r="A3" s="154"/>
      <c r="B3" s="155"/>
      <c r="C3" s="155"/>
      <c r="E3" s="156"/>
      <c r="F3" s="155"/>
      <c r="G3" s="155"/>
      <c r="H3" s="258" t="s">
        <v>91</v>
      </c>
      <c r="I3" s="258"/>
      <c r="J3" s="258"/>
      <c r="K3" s="258"/>
      <c r="L3" s="155"/>
      <c r="M3" s="155"/>
      <c r="N3" s="157"/>
      <c r="O3" s="158"/>
      <c r="P3" s="155"/>
      <c r="Q3" s="159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4"/>
      <c r="AT3" s="156"/>
      <c r="AU3" s="155"/>
      <c r="AV3" s="155"/>
      <c r="AW3" s="258" t="s">
        <v>91</v>
      </c>
      <c r="AX3" s="258"/>
      <c r="AY3" s="258"/>
      <c r="AZ3" s="258"/>
      <c r="BA3" s="155"/>
      <c r="BB3" s="155"/>
      <c r="BC3" s="157"/>
      <c r="BD3" s="158"/>
      <c r="BE3" s="155"/>
      <c r="BF3" s="155"/>
      <c r="BG3" s="159"/>
      <c r="BH3" s="155"/>
      <c r="BI3" s="155"/>
      <c r="BJ3" s="155"/>
      <c r="BK3" s="155"/>
      <c r="BL3" s="155"/>
      <c r="BM3" s="155"/>
    </row>
    <row r="4" spans="1:91" s="161" customFormat="1" ht="18" customHeight="1" x14ac:dyDescent="0.2">
      <c r="A4" s="160" t="s">
        <v>76</v>
      </c>
      <c r="B4" s="160"/>
      <c r="C4" s="159"/>
      <c r="E4" s="162"/>
      <c r="G4" s="159"/>
      <c r="H4" s="163"/>
      <c r="I4" s="163"/>
      <c r="J4" s="163"/>
      <c r="K4" s="163"/>
      <c r="L4" s="160"/>
      <c r="N4" s="259">
        <v>0</v>
      </c>
      <c r="O4" s="260"/>
      <c r="Q4" s="159"/>
      <c r="R4" s="159"/>
      <c r="S4" s="258">
        <v>5</v>
      </c>
      <c r="T4" s="258"/>
      <c r="U4" s="160"/>
      <c r="V4" s="160"/>
      <c r="W4" s="160"/>
      <c r="X4" s="258">
        <v>10</v>
      </c>
      <c r="Y4" s="258"/>
      <c r="Z4" s="159"/>
      <c r="AA4" s="159"/>
      <c r="AB4" s="159"/>
      <c r="AC4" s="163"/>
      <c r="AD4" s="163"/>
      <c r="AE4" s="160"/>
      <c r="AF4" s="160"/>
      <c r="AG4" s="160"/>
      <c r="AH4" s="163"/>
      <c r="AI4" s="163"/>
      <c r="AJ4" s="160"/>
      <c r="AK4" s="160"/>
      <c r="AL4" s="160"/>
      <c r="AM4" s="163"/>
      <c r="AN4" s="163"/>
      <c r="AO4" s="163"/>
      <c r="AP4" s="160" t="s">
        <v>76</v>
      </c>
      <c r="AR4" s="160"/>
      <c r="AS4" s="159"/>
      <c r="AT4" s="162"/>
      <c r="AV4" s="159"/>
      <c r="AW4" s="163"/>
      <c r="AX4" s="163"/>
      <c r="AY4" s="163"/>
      <c r="AZ4" s="163"/>
      <c r="BA4" s="160"/>
      <c r="BC4" s="259">
        <v>0</v>
      </c>
      <c r="BD4" s="260"/>
      <c r="BF4" s="159"/>
      <c r="BG4" s="159"/>
      <c r="BH4" s="258">
        <v>5</v>
      </c>
      <c r="BI4" s="258"/>
      <c r="BJ4" s="160"/>
      <c r="BK4" s="160"/>
      <c r="BL4" s="160"/>
      <c r="BM4" s="258">
        <v>10</v>
      </c>
      <c r="BN4" s="258"/>
    </row>
    <row r="5" spans="1:91" s="161" customFormat="1" ht="18" customHeight="1" x14ac:dyDescent="0.2">
      <c r="A5" s="160"/>
      <c r="B5" s="164"/>
      <c r="D5" s="165"/>
      <c r="E5" s="156"/>
      <c r="F5" s="118"/>
      <c r="G5" s="118"/>
      <c r="H5" s="118"/>
      <c r="J5" s="166"/>
      <c r="N5" s="167"/>
      <c r="O5" s="164"/>
      <c r="T5" s="168"/>
      <c r="X5" s="169"/>
      <c r="Y5" s="249" t="s">
        <v>165</v>
      </c>
      <c r="Z5" s="250"/>
      <c r="AA5" s="164"/>
      <c r="AB5" s="125" t="s">
        <v>159</v>
      </c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60"/>
      <c r="AQ5" s="165"/>
      <c r="AR5" s="164"/>
      <c r="AT5" s="156"/>
      <c r="AU5" s="118"/>
      <c r="AV5" s="118"/>
      <c r="AW5" s="118"/>
      <c r="AY5" s="166"/>
      <c r="BC5" s="167"/>
      <c r="BD5" s="164"/>
      <c r="BI5" s="168"/>
      <c r="BN5" s="164"/>
      <c r="BP5" s="164"/>
      <c r="BQ5" s="125" t="s">
        <v>159</v>
      </c>
      <c r="BR5" s="125"/>
      <c r="BS5" s="125"/>
      <c r="BT5" s="125"/>
      <c r="BU5" s="125"/>
      <c r="BV5" s="125"/>
      <c r="BW5" s="125"/>
    </row>
    <row r="6" spans="1:91" s="161" customFormat="1" ht="18" customHeight="1" x14ac:dyDescent="0.2">
      <c r="A6" s="126" t="s">
        <v>66</v>
      </c>
      <c r="B6" s="251" t="s">
        <v>166</v>
      </c>
      <c r="C6" s="252"/>
      <c r="E6" s="170"/>
      <c r="F6" s="171"/>
      <c r="G6" s="171"/>
      <c r="H6" s="171"/>
      <c r="I6" s="172"/>
      <c r="J6" s="173"/>
      <c r="K6" s="172"/>
      <c r="L6" s="172"/>
      <c r="M6" s="172"/>
      <c r="N6" s="174"/>
      <c r="O6" s="175"/>
      <c r="P6" s="176"/>
      <c r="Q6" s="176"/>
      <c r="R6" s="176"/>
      <c r="S6" s="176"/>
      <c r="T6" s="177"/>
      <c r="U6" s="178"/>
      <c r="V6" s="178"/>
      <c r="W6" s="178"/>
      <c r="X6" s="179"/>
      <c r="Y6" s="249"/>
      <c r="Z6" s="250"/>
      <c r="AA6" s="164"/>
      <c r="AB6" s="118" t="s">
        <v>160</v>
      </c>
      <c r="AC6" s="118"/>
      <c r="AD6" s="118"/>
      <c r="AE6" s="118"/>
      <c r="AF6" s="120"/>
      <c r="AG6" s="120"/>
      <c r="AH6" s="120"/>
      <c r="AI6" s="118"/>
      <c r="AJ6" s="120"/>
      <c r="AK6" s="120"/>
      <c r="AL6" s="120"/>
      <c r="AM6" s="120"/>
      <c r="AN6" s="120"/>
      <c r="AO6" s="120"/>
      <c r="AP6" s="126" t="s">
        <v>66</v>
      </c>
      <c r="AR6" s="251" t="s">
        <v>167</v>
      </c>
      <c r="AS6" s="252"/>
      <c r="AT6" s="170"/>
      <c r="AU6" s="171"/>
      <c r="AV6" s="171"/>
      <c r="AW6" s="171"/>
      <c r="AX6" s="172"/>
      <c r="AY6" s="173"/>
      <c r="AZ6" s="172"/>
      <c r="BA6" s="172"/>
      <c r="BB6" s="172"/>
      <c r="BC6" s="174"/>
      <c r="BD6" s="175"/>
      <c r="BE6" s="176"/>
      <c r="BF6" s="176"/>
      <c r="BG6" s="176"/>
      <c r="BH6" s="176"/>
      <c r="BI6" s="177"/>
      <c r="BJ6" s="178"/>
      <c r="BK6" s="178"/>
      <c r="BL6" s="178"/>
      <c r="BM6" s="178"/>
      <c r="BN6" s="253" t="s">
        <v>187</v>
      </c>
      <c r="BO6" s="254"/>
      <c r="BP6" s="164"/>
      <c r="BQ6" s="118" t="s">
        <v>160</v>
      </c>
      <c r="BR6" s="118"/>
      <c r="BS6" s="118"/>
      <c r="BT6" s="118"/>
      <c r="BU6" s="120"/>
      <c r="BV6" s="120"/>
      <c r="BW6" s="120"/>
    </row>
    <row r="7" spans="1:91" s="161" customFormat="1" ht="18" customHeight="1" x14ac:dyDescent="0.2">
      <c r="A7" s="120"/>
      <c r="B7" s="251"/>
      <c r="C7" s="252"/>
      <c r="E7" s="156"/>
      <c r="F7" s="118"/>
      <c r="G7" s="118"/>
      <c r="H7" s="118"/>
      <c r="J7" s="166"/>
      <c r="N7" s="167"/>
      <c r="O7" s="164"/>
      <c r="T7" s="168"/>
      <c r="X7" s="169"/>
      <c r="Y7" s="249"/>
      <c r="Z7" s="250"/>
      <c r="AA7" s="164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R7" s="251"/>
      <c r="AS7" s="252"/>
      <c r="AT7" s="156"/>
      <c r="AU7" s="118"/>
      <c r="AV7" s="118"/>
      <c r="AW7" s="118"/>
      <c r="AY7" s="166"/>
      <c r="BC7" s="167"/>
      <c r="BD7" s="164"/>
      <c r="BI7" s="168"/>
      <c r="BN7" s="255"/>
      <c r="BO7" s="254"/>
      <c r="BP7" s="164"/>
      <c r="BQ7" s="120"/>
      <c r="BR7" s="120"/>
      <c r="BS7" s="120"/>
      <c r="BT7" s="120"/>
      <c r="BU7" s="120"/>
      <c r="BV7" s="120"/>
      <c r="BW7" s="120"/>
    </row>
    <row r="8" spans="1:91" s="161" customFormat="1" ht="18" customHeight="1" x14ac:dyDescent="0.2">
      <c r="A8" s="126" t="s">
        <v>67</v>
      </c>
      <c r="B8" s="251"/>
      <c r="C8" s="252"/>
      <c r="E8" s="170"/>
      <c r="F8" s="171"/>
      <c r="G8" s="171"/>
      <c r="H8" s="171"/>
      <c r="I8" s="172"/>
      <c r="J8" s="173"/>
      <c r="K8" s="172"/>
      <c r="L8" s="172"/>
      <c r="M8" s="172"/>
      <c r="N8" s="174"/>
      <c r="O8" s="175"/>
      <c r="P8" s="176"/>
      <c r="Q8" s="176"/>
      <c r="R8" s="176"/>
      <c r="S8" s="176"/>
      <c r="T8" s="177"/>
      <c r="U8" s="178"/>
      <c r="V8" s="178"/>
      <c r="W8" s="178"/>
      <c r="X8" s="179"/>
      <c r="Y8" s="249"/>
      <c r="Z8" s="250"/>
      <c r="AA8" s="164"/>
      <c r="AB8" s="118" t="s">
        <v>77</v>
      </c>
      <c r="AC8" s="118"/>
      <c r="AD8" s="118"/>
      <c r="AE8" s="118"/>
      <c r="AF8" s="120"/>
      <c r="AG8" s="120"/>
      <c r="AH8" s="120"/>
      <c r="AI8" s="118"/>
      <c r="AJ8" s="120"/>
      <c r="AK8" s="120"/>
      <c r="AL8" s="120"/>
      <c r="AM8" s="120"/>
      <c r="AN8" s="120"/>
      <c r="AO8" s="120"/>
      <c r="AP8" s="126" t="s">
        <v>67</v>
      </c>
      <c r="AR8" s="251"/>
      <c r="AS8" s="252"/>
      <c r="AT8" s="170"/>
      <c r="AU8" s="171"/>
      <c r="AV8" s="171"/>
      <c r="AW8" s="171"/>
      <c r="AX8" s="172"/>
      <c r="AY8" s="173"/>
      <c r="AZ8" s="172"/>
      <c r="BA8" s="172"/>
      <c r="BB8" s="172"/>
      <c r="BC8" s="174"/>
      <c r="BD8" s="175"/>
      <c r="BE8" s="176"/>
      <c r="BF8" s="176"/>
      <c r="BG8" s="176"/>
      <c r="BH8" s="176"/>
      <c r="BI8" s="177"/>
      <c r="BJ8" s="178"/>
      <c r="BK8" s="178"/>
      <c r="BL8" s="178"/>
      <c r="BM8" s="178"/>
      <c r="BN8" s="255"/>
      <c r="BO8" s="254"/>
      <c r="BP8" s="164"/>
      <c r="BQ8" s="118" t="s">
        <v>77</v>
      </c>
      <c r="BR8" s="118"/>
      <c r="BS8" s="118"/>
      <c r="BT8" s="118"/>
      <c r="BU8" s="120"/>
      <c r="BV8" s="120"/>
      <c r="BW8" s="120"/>
    </row>
    <row r="9" spans="1:91" s="161" customFormat="1" ht="18" customHeight="1" x14ac:dyDescent="0.2">
      <c r="A9" s="120"/>
      <c r="B9" s="251"/>
      <c r="C9" s="252"/>
      <c r="D9" s="165"/>
      <c r="E9" s="156"/>
      <c r="F9" s="118"/>
      <c r="G9" s="118"/>
      <c r="H9" s="118"/>
      <c r="J9" s="166"/>
      <c r="N9" s="167"/>
      <c r="O9" s="164"/>
      <c r="T9" s="168"/>
      <c r="X9" s="169"/>
      <c r="Y9" s="249"/>
      <c r="Z9" s="250"/>
      <c r="AA9" s="164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65"/>
      <c r="AR9" s="251"/>
      <c r="AS9" s="252"/>
      <c r="AT9" s="156"/>
      <c r="AU9" s="118"/>
      <c r="AV9" s="118"/>
      <c r="AW9" s="118"/>
      <c r="AY9" s="166"/>
      <c r="BC9" s="167"/>
      <c r="BD9" s="164"/>
      <c r="BI9" s="168"/>
      <c r="BN9" s="255"/>
      <c r="BO9" s="254"/>
      <c r="BP9" s="164"/>
      <c r="BQ9" s="120"/>
      <c r="BR9" s="120"/>
      <c r="BS9" s="120"/>
      <c r="BT9" s="120"/>
      <c r="BU9" s="120"/>
      <c r="BV9" s="120"/>
      <c r="BW9" s="120"/>
    </row>
    <row r="10" spans="1:91" s="161" customFormat="1" ht="18" customHeight="1" x14ac:dyDescent="0.2">
      <c r="A10" s="126" t="s">
        <v>68</v>
      </c>
      <c r="B10" s="251"/>
      <c r="C10" s="252"/>
      <c r="E10" s="170"/>
      <c r="F10" s="171"/>
      <c r="G10" s="171"/>
      <c r="H10" s="171"/>
      <c r="I10" s="172"/>
      <c r="J10" s="173"/>
      <c r="K10" s="172"/>
      <c r="L10" s="172"/>
      <c r="M10" s="172"/>
      <c r="N10" s="174"/>
      <c r="O10" s="175"/>
      <c r="P10" s="176"/>
      <c r="Q10" s="176"/>
      <c r="R10" s="176"/>
      <c r="S10" s="176"/>
      <c r="T10" s="177"/>
      <c r="U10" s="178"/>
      <c r="V10" s="178"/>
      <c r="W10" s="178"/>
      <c r="X10" s="179"/>
      <c r="Y10" s="249"/>
      <c r="Z10" s="250"/>
      <c r="AA10" s="164"/>
      <c r="AB10" s="118" t="s">
        <v>78</v>
      </c>
      <c r="AC10" s="118"/>
      <c r="AD10" s="118"/>
      <c r="AE10" s="118"/>
      <c r="AF10" s="120"/>
      <c r="AG10" s="120"/>
      <c r="AH10" s="120"/>
      <c r="AI10" s="118"/>
      <c r="AJ10" s="120"/>
      <c r="AK10" s="120"/>
      <c r="AL10" s="120"/>
      <c r="AM10" s="120"/>
      <c r="AN10" s="120"/>
      <c r="AO10" s="120"/>
      <c r="AP10" s="126" t="s">
        <v>68</v>
      </c>
      <c r="AR10" s="251"/>
      <c r="AS10" s="252"/>
      <c r="AT10" s="170"/>
      <c r="AU10" s="171"/>
      <c r="AV10" s="171"/>
      <c r="AW10" s="171"/>
      <c r="AX10" s="172"/>
      <c r="AY10" s="173"/>
      <c r="AZ10" s="172"/>
      <c r="BA10" s="172"/>
      <c r="BB10" s="172"/>
      <c r="BC10" s="174"/>
      <c r="BD10" s="175"/>
      <c r="BE10" s="176"/>
      <c r="BF10" s="176"/>
      <c r="BG10" s="176"/>
      <c r="BH10" s="176"/>
      <c r="BI10" s="177"/>
      <c r="BJ10" s="178"/>
      <c r="BK10" s="178"/>
      <c r="BL10" s="178"/>
      <c r="BM10" s="178"/>
      <c r="BN10" s="255"/>
      <c r="BO10" s="254"/>
      <c r="BP10" s="164"/>
      <c r="BQ10" s="118" t="s">
        <v>78</v>
      </c>
      <c r="BR10" s="118"/>
      <c r="BS10" s="118"/>
      <c r="BT10" s="118"/>
      <c r="BU10" s="120"/>
      <c r="BV10" s="120"/>
      <c r="BW10" s="120"/>
    </row>
    <row r="11" spans="1:91" s="161" customFormat="1" ht="18" customHeight="1" x14ac:dyDescent="0.2">
      <c r="A11" s="120"/>
      <c r="B11" s="251"/>
      <c r="C11" s="252"/>
      <c r="E11" s="156"/>
      <c r="F11" s="118"/>
      <c r="G11" s="118"/>
      <c r="H11" s="118"/>
      <c r="J11" s="166"/>
      <c r="N11" s="167"/>
      <c r="O11" s="164"/>
      <c r="T11" s="168"/>
      <c r="X11" s="169"/>
      <c r="Y11" s="249"/>
      <c r="Z11" s="250"/>
      <c r="AA11" s="164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R11" s="251"/>
      <c r="AS11" s="252"/>
      <c r="AT11" s="156"/>
      <c r="AU11" s="118"/>
      <c r="AV11" s="118"/>
      <c r="AW11" s="118"/>
      <c r="AY11" s="166"/>
      <c r="BC11" s="167"/>
      <c r="BD11" s="164"/>
      <c r="BI11" s="168"/>
      <c r="BN11" s="255"/>
      <c r="BO11" s="254"/>
      <c r="BP11" s="164"/>
      <c r="BQ11" s="120"/>
      <c r="BR11" s="120"/>
      <c r="BS11" s="120"/>
      <c r="BT11" s="120"/>
      <c r="BU11" s="120"/>
      <c r="BV11" s="120"/>
      <c r="BW11" s="120"/>
    </row>
    <row r="12" spans="1:91" s="161" customFormat="1" ht="18" customHeight="1" x14ac:dyDescent="0.2">
      <c r="A12" s="126" t="s">
        <v>69</v>
      </c>
      <c r="B12" s="251"/>
      <c r="C12" s="252"/>
      <c r="E12" s="170"/>
      <c r="F12" s="171"/>
      <c r="G12" s="171"/>
      <c r="H12" s="171"/>
      <c r="I12" s="172"/>
      <c r="J12" s="173"/>
      <c r="K12" s="172"/>
      <c r="L12" s="172"/>
      <c r="M12" s="172"/>
      <c r="N12" s="174"/>
      <c r="O12" s="175"/>
      <c r="P12" s="176"/>
      <c r="Q12" s="176"/>
      <c r="R12" s="176"/>
      <c r="S12" s="176"/>
      <c r="T12" s="177"/>
      <c r="U12" s="178"/>
      <c r="V12" s="178"/>
      <c r="W12" s="178"/>
      <c r="X12" s="179"/>
      <c r="Y12" s="249"/>
      <c r="Z12" s="250"/>
      <c r="AA12" s="164"/>
      <c r="AB12" s="118" t="s">
        <v>79</v>
      </c>
      <c r="AC12" s="118"/>
      <c r="AD12" s="118"/>
      <c r="AE12" s="118"/>
      <c r="AF12" s="120"/>
      <c r="AG12" s="120"/>
      <c r="AH12" s="120"/>
      <c r="AI12" s="118"/>
      <c r="AJ12" s="120"/>
      <c r="AK12" s="120"/>
      <c r="AL12" s="120"/>
      <c r="AM12" s="120"/>
      <c r="AN12" s="120"/>
      <c r="AO12" s="120"/>
      <c r="AP12" s="126" t="s">
        <v>69</v>
      </c>
      <c r="AR12" s="251"/>
      <c r="AS12" s="252"/>
      <c r="AT12" s="170"/>
      <c r="AU12" s="171"/>
      <c r="AV12" s="171"/>
      <c r="AW12" s="171"/>
      <c r="AX12" s="172"/>
      <c r="AY12" s="173"/>
      <c r="AZ12" s="172"/>
      <c r="BA12" s="172"/>
      <c r="BB12" s="172"/>
      <c r="BC12" s="174"/>
      <c r="BD12" s="175"/>
      <c r="BE12" s="176"/>
      <c r="BF12" s="176"/>
      <c r="BG12" s="176"/>
      <c r="BH12" s="176"/>
      <c r="BI12" s="177"/>
      <c r="BJ12" s="178"/>
      <c r="BK12" s="178"/>
      <c r="BL12" s="178"/>
      <c r="BM12" s="178"/>
      <c r="BN12" s="255"/>
      <c r="BO12" s="254"/>
      <c r="BP12" s="164"/>
      <c r="BQ12" s="118" t="s">
        <v>79</v>
      </c>
      <c r="BR12" s="118"/>
      <c r="BS12" s="118"/>
      <c r="BT12" s="118"/>
      <c r="BU12" s="120"/>
      <c r="BV12" s="120"/>
      <c r="BW12" s="120"/>
    </row>
    <row r="13" spans="1:91" s="161" customFormat="1" ht="18" customHeight="1" x14ac:dyDescent="0.2">
      <c r="A13" s="120"/>
      <c r="B13" s="251"/>
      <c r="C13" s="252"/>
      <c r="E13" s="156"/>
      <c r="F13" s="118"/>
      <c r="G13" s="118"/>
      <c r="H13" s="118"/>
      <c r="J13" s="166"/>
      <c r="N13" s="167"/>
      <c r="O13" s="164"/>
      <c r="T13" s="168"/>
      <c r="X13" s="169"/>
      <c r="Y13" s="249"/>
      <c r="Z13" s="250"/>
      <c r="AA13" s="164"/>
      <c r="AB13" s="120"/>
      <c r="AC13" s="118"/>
      <c r="AD13" s="118"/>
      <c r="AE13" s="118"/>
      <c r="AF13" s="120"/>
      <c r="AG13" s="120"/>
      <c r="AH13" s="120"/>
      <c r="AI13" s="118"/>
      <c r="AJ13" s="120"/>
      <c r="AK13" s="120"/>
      <c r="AL13" s="120"/>
      <c r="AM13" s="120"/>
      <c r="AN13" s="120"/>
      <c r="AO13" s="120"/>
      <c r="AP13" s="120"/>
      <c r="AR13" s="251"/>
      <c r="AS13" s="252"/>
      <c r="AT13" s="156"/>
      <c r="AU13" s="118"/>
      <c r="AV13" s="118"/>
      <c r="AW13" s="118"/>
      <c r="AY13" s="166"/>
      <c r="BC13" s="167"/>
      <c r="BD13" s="164"/>
      <c r="BI13" s="168"/>
      <c r="BN13" s="255"/>
      <c r="BO13" s="254"/>
      <c r="BP13" s="164"/>
      <c r="BQ13" s="120"/>
      <c r="BR13" s="118"/>
      <c r="BS13" s="118"/>
      <c r="BT13" s="118"/>
      <c r="BU13" s="120"/>
      <c r="BV13" s="120"/>
      <c r="BW13" s="120"/>
    </row>
    <row r="14" spans="1:91" s="161" customFormat="1" ht="18" customHeight="1" x14ac:dyDescent="0.2">
      <c r="A14" s="126" t="s">
        <v>70</v>
      </c>
      <c r="B14" s="251"/>
      <c r="C14" s="252"/>
      <c r="E14" s="170"/>
      <c r="F14" s="171"/>
      <c r="G14" s="171"/>
      <c r="H14" s="171"/>
      <c r="I14" s="172"/>
      <c r="J14" s="173"/>
      <c r="K14" s="172"/>
      <c r="L14" s="172"/>
      <c r="M14" s="172"/>
      <c r="N14" s="174"/>
      <c r="O14" s="175"/>
      <c r="P14" s="176"/>
      <c r="Q14" s="176"/>
      <c r="R14" s="176"/>
      <c r="S14" s="176"/>
      <c r="T14" s="177"/>
      <c r="U14" s="178"/>
      <c r="V14" s="178"/>
      <c r="W14" s="178"/>
      <c r="X14" s="179"/>
      <c r="Y14" s="249"/>
      <c r="Z14" s="250"/>
      <c r="AA14" s="164"/>
      <c r="AB14" s="118" t="s">
        <v>181</v>
      </c>
      <c r="AC14" s="118"/>
      <c r="AD14" s="118"/>
      <c r="AE14" s="118"/>
      <c r="AF14" s="120"/>
      <c r="AG14" s="120"/>
      <c r="AH14" s="120"/>
      <c r="AI14" s="118"/>
      <c r="AJ14" s="120"/>
      <c r="AK14" s="120"/>
      <c r="AL14" s="120"/>
      <c r="AM14" s="120"/>
      <c r="AN14" s="120"/>
      <c r="AO14" s="120"/>
      <c r="AP14" s="126" t="s">
        <v>70</v>
      </c>
      <c r="AR14" s="251"/>
      <c r="AS14" s="252"/>
      <c r="AT14" s="170"/>
      <c r="AU14" s="171"/>
      <c r="AV14" s="171"/>
      <c r="AW14" s="171"/>
      <c r="AX14" s="172"/>
      <c r="AY14" s="173"/>
      <c r="AZ14" s="172"/>
      <c r="BA14" s="172"/>
      <c r="BB14" s="172"/>
      <c r="BC14" s="174"/>
      <c r="BD14" s="175"/>
      <c r="BE14" s="176"/>
      <c r="BF14" s="176"/>
      <c r="BG14" s="176"/>
      <c r="BH14" s="176"/>
      <c r="BI14" s="177"/>
      <c r="BJ14" s="178"/>
      <c r="BK14" s="178"/>
      <c r="BL14" s="178"/>
      <c r="BM14" s="178"/>
      <c r="BN14" s="255"/>
      <c r="BO14" s="254"/>
      <c r="BP14" s="164"/>
      <c r="BQ14" s="118" t="s">
        <v>181</v>
      </c>
      <c r="BR14" s="118"/>
      <c r="BS14" s="118"/>
      <c r="BT14" s="118"/>
      <c r="BU14" s="120"/>
      <c r="BV14" s="120"/>
      <c r="BW14" s="120"/>
    </row>
    <row r="15" spans="1:91" s="161" customFormat="1" ht="18" customHeight="1" x14ac:dyDescent="0.2">
      <c r="A15" s="120"/>
      <c r="B15" s="251"/>
      <c r="C15" s="252"/>
      <c r="E15" s="156"/>
      <c r="F15" s="118"/>
      <c r="G15" s="118"/>
      <c r="H15" s="118"/>
      <c r="J15" s="166"/>
      <c r="N15" s="167"/>
      <c r="O15" s="164"/>
      <c r="T15" s="168"/>
      <c r="X15" s="169"/>
      <c r="Y15" s="249"/>
      <c r="Z15" s="250"/>
      <c r="AA15" s="164"/>
      <c r="AB15" s="120"/>
      <c r="AC15" s="118"/>
      <c r="AD15" s="118"/>
      <c r="AE15" s="118"/>
      <c r="AF15" s="120"/>
      <c r="AG15" s="120"/>
      <c r="AH15" s="120"/>
      <c r="AI15" s="118"/>
      <c r="AJ15" s="120"/>
      <c r="AK15" s="120"/>
      <c r="AL15" s="120"/>
      <c r="AM15" s="120"/>
      <c r="AN15" s="120"/>
      <c r="AO15" s="120"/>
      <c r="AP15" s="120"/>
      <c r="AR15" s="251"/>
      <c r="AS15" s="252"/>
      <c r="AT15" s="156"/>
      <c r="AU15" s="118"/>
      <c r="AV15" s="118"/>
      <c r="AW15" s="118"/>
      <c r="AY15" s="166"/>
      <c r="BC15" s="167"/>
      <c r="BD15" s="164"/>
      <c r="BI15" s="168"/>
      <c r="BN15" s="255"/>
      <c r="BO15" s="254"/>
      <c r="BP15" s="164"/>
      <c r="BQ15" s="120"/>
      <c r="BR15" s="118"/>
      <c r="BS15" s="118"/>
      <c r="BT15" s="118"/>
      <c r="BU15" s="120"/>
      <c r="BV15" s="120"/>
      <c r="BW15" s="120"/>
    </row>
    <row r="16" spans="1:91" s="161" customFormat="1" ht="18" customHeight="1" x14ac:dyDescent="0.2">
      <c r="A16" s="126" t="s">
        <v>71</v>
      </c>
      <c r="B16" s="251"/>
      <c r="C16" s="252"/>
      <c r="E16" s="170"/>
      <c r="F16" s="171"/>
      <c r="G16" s="171"/>
      <c r="H16" s="171"/>
      <c r="I16" s="172"/>
      <c r="J16" s="173"/>
      <c r="K16" s="172"/>
      <c r="L16" s="172"/>
      <c r="M16" s="172"/>
      <c r="N16" s="174"/>
      <c r="O16" s="175"/>
      <c r="P16" s="176"/>
      <c r="Q16" s="176"/>
      <c r="R16" s="176"/>
      <c r="S16" s="176"/>
      <c r="T16" s="177"/>
      <c r="U16" s="178"/>
      <c r="V16" s="178"/>
      <c r="W16" s="178"/>
      <c r="X16" s="179"/>
      <c r="Y16" s="249"/>
      <c r="Z16" s="250"/>
      <c r="AA16" s="164"/>
      <c r="AB16" s="118" t="s">
        <v>80</v>
      </c>
      <c r="AC16" s="118"/>
      <c r="AD16" s="118"/>
      <c r="AE16" s="118"/>
      <c r="AF16" s="120"/>
      <c r="AG16" s="120"/>
      <c r="AH16" s="120"/>
      <c r="AI16" s="118"/>
      <c r="AJ16" s="120"/>
      <c r="AK16" s="120"/>
      <c r="AL16" s="120"/>
      <c r="AM16" s="120"/>
      <c r="AN16" s="120"/>
      <c r="AO16" s="120"/>
      <c r="AP16" s="126" t="s">
        <v>71</v>
      </c>
      <c r="AR16" s="251"/>
      <c r="AS16" s="252"/>
      <c r="AT16" s="170"/>
      <c r="AU16" s="171"/>
      <c r="AV16" s="171"/>
      <c r="AW16" s="171"/>
      <c r="AX16" s="172"/>
      <c r="AY16" s="173"/>
      <c r="AZ16" s="172"/>
      <c r="BA16" s="172"/>
      <c r="BB16" s="172"/>
      <c r="BC16" s="174"/>
      <c r="BD16" s="175"/>
      <c r="BE16" s="176"/>
      <c r="BF16" s="176"/>
      <c r="BG16" s="176"/>
      <c r="BH16" s="176"/>
      <c r="BI16" s="177"/>
      <c r="BJ16" s="178"/>
      <c r="BK16" s="178"/>
      <c r="BL16" s="178"/>
      <c r="BM16" s="178"/>
      <c r="BN16" s="255"/>
      <c r="BO16" s="254"/>
      <c r="BP16" s="164"/>
      <c r="BQ16" s="118" t="s">
        <v>80</v>
      </c>
      <c r="BR16" s="118"/>
      <c r="BS16" s="118"/>
      <c r="BT16" s="118"/>
      <c r="BU16" s="120"/>
      <c r="BV16" s="120"/>
      <c r="BW16" s="120"/>
    </row>
    <row r="17" spans="1:75" s="161" customFormat="1" ht="18" customHeight="1" x14ac:dyDescent="0.2">
      <c r="A17" s="118"/>
      <c r="B17" s="251"/>
      <c r="C17" s="252"/>
      <c r="D17" s="165"/>
      <c r="E17" s="156"/>
      <c r="F17" s="118"/>
      <c r="G17" s="118"/>
      <c r="H17" s="118"/>
      <c r="J17" s="166"/>
      <c r="N17" s="167"/>
      <c r="O17" s="164"/>
      <c r="T17" s="168"/>
      <c r="X17" s="169"/>
      <c r="Y17" s="249"/>
      <c r="Z17" s="250"/>
      <c r="AA17" s="164"/>
      <c r="AB17" s="118"/>
      <c r="AC17" s="118"/>
      <c r="AD17" s="118"/>
      <c r="AE17" s="118"/>
      <c r="AF17" s="120"/>
      <c r="AG17" s="120"/>
      <c r="AH17" s="120"/>
      <c r="AI17" s="118"/>
      <c r="AJ17" s="120"/>
      <c r="AK17" s="120"/>
      <c r="AL17" s="120"/>
      <c r="AM17" s="120"/>
      <c r="AN17" s="120"/>
      <c r="AO17" s="120"/>
      <c r="AP17" s="118"/>
      <c r="AQ17" s="165"/>
      <c r="AR17" s="251"/>
      <c r="AS17" s="252"/>
      <c r="AT17" s="156"/>
      <c r="AU17" s="118"/>
      <c r="AV17" s="118"/>
      <c r="AW17" s="118"/>
      <c r="AY17" s="166"/>
      <c r="BC17" s="167"/>
      <c r="BD17" s="164"/>
      <c r="BI17" s="168"/>
      <c r="BN17" s="255"/>
      <c r="BO17" s="254"/>
      <c r="BP17" s="164"/>
      <c r="BQ17" s="118"/>
      <c r="BR17" s="118"/>
      <c r="BS17" s="118"/>
      <c r="BT17" s="118"/>
      <c r="BU17" s="120"/>
      <c r="BV17" s="120"/>
      <c r="BW17" s="120"/>
    </row>
    <row r="18" spans="1:75" s="161" customFormat="1" ht="18" customHeight="1" x14ac:dyDescent="0.2">
      <c r="A18" s="126" t="s">
        <v>143</v>
      </c>
      <c r="B18" s="251"/>
      <c r="C18" s="252"/>
      <c r="E18" s="162"/>
      <c r="J18" s="166"/>
      <c r="N18" s="167"/>
      <c r="O18" s="180"/>
      <c r="P18" s="178"/>
      <c r="Q18" s="178"/>
      <c r="R18" s="178"/>
      <c r="S18" s="178"/>
      <c r="T18" s="177"/>
      <c r="U18" s="178"/>
      <c r="V18" s="178"/>
      <c r="W18" s="178"/>
      <c r="X18" s="179"/>
      <c r="Y18" s="249"/>
      <c r="Z18" s="250"/>
      <c r="AA18" s="164"/>
      <c r="AB18" s="118" t="s">
        <v>161</v>
      </c>
      <c r="AC18" s="118"/>
      <c r="AD18" s="118"/>
      <c r="AE18" s="118"/>
      <c r="AF18" s="120"/>
      <c r="AG18" s="120"/>
      <c r="AH18" s="120"/>
      <c r="AI18" s="118"/>
      <c r="AJ18" s="120"/>
      <c r="AK18" s="120"/>
      <c r="AL18" s="120"/>
      <c r="AM18" s="120"/>
      <c r="AN18" s="120"/>
      <c r="AO18" s="120"/>
      <c r="AP18" s="126" t="s">
        <v>143</v>
      </c>
      <c r="AR18" s="251"/>
      <c r="AS18" s="252"/>
      <c r="AT18" s="162"/>
      <c r="AY18" s="166"/>
      <c r="BC18" s="167"/>
      <c r="BD18" s="180"/>
      <c r="BE18" s="178"/>
      <c r="BF18" s="178"/>
      <c r="BG18" s="178"/>
      <c r="BH18" s="178"/>
      <c r="BI18" s="177"/>
      <c r="BJ18" s="178"/>
      <c r="BK18" s="178"/>
      <c r="BL18" s="178"/>
      <c r="BM18" s="178"/>
      <c r="BN18" s="255"/>
      <c r="BO18" s="254"/>
      <c r="BP18" s="164"/>
      <c r="BQ18" s="118" t="s">
        <v>161</v>
      </c>
      <c r="BR18" s="118"/>
      <c r="BS18" s="118"/>
      <c r="BT18" s="118"/>
      <c r="BU18" s="120"/>
      <c r="BV18" s="120"/>
      <c r="BW18" s="120"/>
    </row>
    <row r="19" spans="1:75" s="161" customFormat="1" ht="18" customHeight="1" x14ac:dyDescent="0.2">
      <c r="A19" s="126"/>
      <c r="B19" s="251"/>
      <c r="C19" s="252"/>
      <c r="E19" s="162"/>
      <c r="J19" s="166"/>
      <c r="N19" s="167"/>
      <c r="O19" s="164"/>
      <c r="T19" s="168"/>
      <c r="X19" s="169"/>
      <c r="Y19" s="249"/>
      <c r="Z19" s="250"/>
      <c r="AA19" s="164"/>
      <c r="AB19" s="118"/>
      <c r="AC19" s="118"/>
      <c r="AD19" s="118"/>
      <c r="AE19" s="118"/>
      <c r="AF19" s="120"/>
      <c r="AG19" s="120"/>
      <c r="AH19" s="120"/>
      <c r="AI19" s="118"/>
      <c r="AJ19" s="120"/>
      <c r="AK19" s="120"/>
      <c r="AL19" s="120"/>
      <c r="AM19" s="120"/>
      <c r="AN19" s="120"/>
      <c r="AO19" s="120"/>
      <c r="AP19" s="126"/>
      <c r="AR19" s="251"/>
      <c r="AS19" s="252"/>
      <c r="AT19" s="162"/>
      <c r="AY19" s="166"/>
      <c r="BC19" s="167"/>
      <c r="BD19" s="164"/>
      <c r="BI19" s="168"/>
      <c r="BN19" s="255"/>
      <c r="BO19" s="254"/>
      <c r="BP19" s="164"/>
      <c r="BQ19" s="118"/>
      <c r="BR19" s="118"/>
      <c r="BS19" s="118"/>
      <c r="BT19" s="118"/>
      <c r="BU19" s="120"/>
      <c r="BV19" s="120"/>
      <c r="BW19" s="120"/>
    </row>
    <row r="20" spans="1:75" s="161" customFormat="1" ht="18" customHeight="1" x14ac:dyDescent="0.2">
      <c r="A20" s="126" t="s">
        <v>72</v>
      </c>
      <c r="B20" s="251"/>
      <c r="C20" s="252"/>
      <c r="E20" s="162"/>
      <c r="J20" s="166"/>
      <c r="N20" s="167"/>
      <c r="O20" s="180"/>
      <c r="P20" s="178"/>
      <c r="Q20" s="178"/>
      <c r="R20" s="178"/>
      <c r="S20" s="178"/>
      <c r="T20" s="177"/>
      <c r="U20" s="178"/>
      <c r="V20" s="178"/>
      <c r="W20" s="178"/>
      <c r="X20" s="179"/>
      <c r="Y20" s="249"/>
      <c r="Z20" s="250"/>
      <c r="AA20" s="164"/>
      <c r="AB20" s="118" t="s">
        <v>162</v>
      </c>
      <c r="AC20" s="118"/>
      <c r="AD20" s="118"/>
      <c r="AE20" s="118"/>
      <c r="AF20" s="120"/>
      <c r="AG20" s="120"/>
      <c r="AH20" s="120"/>
      <c r="AI20" s="118"/>
      <c r="AJ20" s="120"/>
      <c r="AK20" s="120"/>
      <c r="AL20" s="120"/>
      <c r="AM20" s="120"/>
      <c r="AN20" s="120"/>
      <c r="AO20" s="120"/>
      <c r="AP20" s="126" t="s">
        <v>72</v>
      </c>
      <c r="AR20" s="251"/>
      <c r="AS20" s="252"/>
      <c r="AT20" s="162"/>
      <c r="AY20" s="166"/>
      <c r="BC20" s="167"/>
      <c r="BD20" s="180"/>
      <c r="BE20" s="178"/>
      <c r="BF20" s="178"/>
      <c r="BG20" s="178"/>
      <c r="BH20" s="178"/>
      <c r="BI20" s="177"/>
      <c r="BJ20" s="178"/>
      <c r="BK20" s="178"/>
      <c r="BL20" s="178"/>
      <c r="BM20" s="178"/>
      <c r="BN20" s="255"/>
      <c r="BO20" s="254"/>
      <c r="BP20" s="164"/>
      <c r="BQ20" s="118" t="s">
        <v>162</v>
      </c>
      <c r="BR20" s="118"/>
      <c r="BS20" s="118"/>
      <c r="BT20" s="118"/>
      <c r="BU20" s="120"/>
      <c r="BV20" s="120"/>
      <c r="BW20" s="120"/>
    </row>
    <row r="21" spans="1:75" s="161" customFormat="1" ht="18" customHeight="1" x14ac:dyDescent="0.2">
      <c r="A21" s="126"/>
      <c r="B21" s="251"/>
      <c r="C21" s="252"/>
      <c r="E21" s="156"/>
      <c r="F21" s="118"/>
      <c r="G21" s="118"/>
      <c r="H21" s="118"/>
      <c r="J21" s="166"/>
      <c r="N21" s="167"/>
      <c r="O21" s="164"/>
      <c r="T21" s="168"/>
      <c r="X21" s="169"/>
      <c r="Y21" s="249"/>
      <c r="Z21" s="250"/>
      <c r="AA21" s="164"/>
      <c r="AB21" s="118"/>
      <c r="AC21" s="118"/>
      <c r="AD21" s="118"/>
      <c r="AE21" s="118"/>
      <c r="AF21" s="120"/>
      <c r="AG21" s="120"/>
      <c r="AH21" s="120"/>
      <c r="AI21" s="118"/>
      <c r="AJ21" s="120"/>
      <c r="AK21" s="120"/>
      <c r="AL21" s="120"/>
      <c r="AM21" s="120"/>
      <c r="AN21" s="120"/>
      <c r="AO21" s="120"/>
      <c r="AP21" s="126"/>
      <c r="AR21" s="251"/>
      <c r="AS21" s="252"/>
      <c r="AT21" s="156"/>
      <c r="AU21" s="118"/>
      <c r="AV21" s="118"/>
      <c r="AW21" s="118"/>
      <c r="AY21" s="166"/>
      <c r="BC21" s="167"/>
      <c r="BD21" s="164"/>
      <c r="BI21" s="168"/>
      <c r="BN21" s="255"/>
      <c r="BO21" s="254"/>
      <c r="BP21" s="164"/>
      <c r="BQ21" s="118"/>
      <c r="BR21" s="118"/>
      <c r="BS21" s="118"/>
      <c r="BT21" s="118"/>
      <c r="BU21" s="120"/>
      <c r="BV21" s="120"/>
      <c r="BW21" s="120"/>
    </row>
    <row r="22" spans="1:75" s="161" customFormat="1" ht="18" customHeight="1" x14ac:dyDescent="0.2">
      <c r="A22" s="126" t="s">
        <v>174</v>
      </c>
      <c r="B22" s="251"/>
      <c r="C22" s="252"/>
      <c r="E22" s="162"/>
      <c r="J22" s="166"/>
      <c r="N22" s="167"/>
      <c r="O22" s="164"/>
      <c r="T22" s="166"/>
      <c r="U22" s="118"/>
      <c r="V22" s="118"/>
      <c r="W22" s="118"/>
      <c r="X22" s="148"/>
      <c r="Y22" s="249"/>
      <c r="Z22" s="250"/>
      <c r="AA22" s="164"/>
      <c r="AB22" s="118" t="s">
        <v>82</v>
      </c>
      <c r="AC22" s="118"/>
      <c r="AD22" s="118"/>
      <c r="AE22" s="118"/>
      <c r="AF22" s="120"/>
      <c r="AG22" s="120"/>
      <c r="AH22" s="120"/>
      <c r="AI22" s="118"/>
      <c r="AJ22" s="120"/>
      <c r="AK22" s="120"/>
      <c r="AL22" s="120"/>
      <c r="AM22" s="120"/>
      <c r="AN22" s="120"/>
      <c r="AO22" s="120"/>
      <c r="AP22" s="126" t="s">
        <v>174</v>
      </c>
      <c r="AR22" s="251"/>
      <c r="AS22" s="252"/>
      <c r="AT22" s="162"/>
      <c r="AY22" s="166"/>
      <c r="BC22" s="167"/>
      <c r="BD22" s="164"/>
      <c r="BI22" s="166"/>
      <c r="BJ22" s="118"/>
      <c r="BK22" s="118"/>
      <c r="BL22" s="118"/>
      <c r="BM22" s="118"/>
      <c r="BN22" s="255"/>
      <c r="BO22" s="254"/>
      <c r="BP22" s="164"/>
      <c r="BQ22" s="118" t="s">
        <v>82</v>
      </c>
      <c r="BR22" s="118"/>
      <c r="BS22" s="118"/>
      <c r="BT22" s="118"/>
      <c r="BU22" s="120"/>
      <c r="BV22" s="120"/>
      <c r="BW22" s="120"/>
    </row>
    <row r="23" spans="1:75" s="161" customFormat="1" ht="18" customHeight="1" x14ac:dyDescent="0.2">
      <c r="A23" s="126"/>
      <c r="B23" s="251"/>
      <c r="C23" s="252"/>
      <c r="E23" s="162"/>
      <c r="J23" s="166"/>
      <c r="N23" s="167"/>
      <c r="O23" s="164"/>
      <c r="T23" s="166"/>
      <c r="U23" s="118"/>
      <c r="V23" s="118"/>
      <c r="W23" s="118"/>
      <c r="X23" s="148"/>
      <c r="Y23" s="249"/>
      <c r="Z23" s="250"/>
      <c r="AA23" s="164"/>
      <c r="AB23" s="118"/>
      <c r="AC23" s="118"/>
      <c r="AD23" s="118"/>
      <c r="AE23" s="118"/>
      <c r="AF23" s="120"/>
      <c r="AG23" s="120"/>
      <c r="AH23" s="120"/>
      <c r="AI23" s="118"/>
      <c r="AJ23" s="120"/>
      <c r="AK23" s="120"/>
      <c r="AL23" s="120"/>
      <c r="AM23" s="120"/>
      <c r="AN23" s="120"/>
      <c r="AO23" s="120"/>
      <c r="AP23" s="126"/>
      <c r="AR23" s="251"/>
      <c r="AS23" s="252"/>
      <c r="AT23" s="162"/>
      <c r="AY23" s="166"/>
      <c r="BC23" s="167"/>
      <c r="BD23" s="164"/>
      <c r="BI23" s="166"/>
      <c r="BJ23" s="118"/>
      <c r="BK23" s="118"/>
      <c r="BL23" s="118"/>
      <c r="BM23" s="118"/>
      <c r="BN23" s="255"/>
      <c r="BO23" s="254"/>
      <c r="BP23" s="164"/>
      <c r="BQ23" s="118"/>
      <c r="BR23" s="118"/>
      <c r="BS23" s="118"/>
      <c r="BT23" s="118"/>
      <c r="BU23" s="120"/>
      <c r="BV23" s="120"/>
      <c r="BW23" s="120"/>
    </row>
    <row r="24" spans="1:75" s="161" customFormat="1" ht="18" customHeight="1" x14ac:dyDescent="0.2">
      <c r="A24" s="126" t="s">
        <v>81</v>
      </c>
      <c r="B24" s="251"/>
      <c r="C24" s="252"/>
      <c r="E24" s="162"/>
      <c r="J24" s="166"/>
      <c r="N24" s="167"/>
      <c r="O24" s="164"/>
      <c r="T24" s="166"/>
      <c r="U24" s="118"/>
      <c r="V24" s="118"/>
      <c r="W24" s="118"/>
      <c r="X24" s="148"/>
      <c r="Y24" s="249"/>
      <c r="Z24" s="250"/>
      <c r="AA24" s="164"/>
      <c r="AB24" s="118" t="s">
        <v>84</v>
      </c>
      <c r="AC24" s="118"/>
      <c r="AD24" s="118"/>
      <c r="AE24" s="118"/>
      <c r="AF24" s="120"/>
      <c r="AG24" s="120"/>
      <c r="AH24" s="120"/>
      <c r="AI24" s="118"/>
      <c r="AJ24" s="120"/>
      <c r="AK24" s="120"/>
      <c r="AL24" s="120"/>
      <c r="AM24" s="120"/>
      <c r="AN24" s="120"/>
      <c r="AO24" s="120"/>
      <c r="AP24" s="126" t="s">
        <v>81</v>
      </c>
      <c r="AR24" s="251"/>
      <c r="AS24" s="252"/>
      <c r="AT24" s="162"/>
      <c r="AY24" s="166"/>
      <c r="BC24" s="167"/>
      <c r="BD24" s="164"/>
      <c r="BI24" s="166"/>
      <c r="BJ24" s="118"/>
      <c r="BK24" s="118"/>
      <c r="BL24" s="118"/>
      <c r="BM24" s="118"/>
      <c r="BN24" s="255"/>
      <c r="BO24" s="254"/>
      <c r="BP24" s="164"/>
      <c r="BQ24" s="118" t="s">
        <v>84</v>
      </c>
      <c r="BR24" s="118"/>
      <c r="BS24" s="118"/>
      <c r="BT24" s="118"/>
      <c r="BU24" s="120"/>
      <c r="BV24" s="120"/>
      <c r="BW24" s="120"/>
    </row>
    <row r="25" spans="1:75" s="161" customFormat="1" ht="18" customHeight="1" x14ac:dyDescent="0.2">
      <c r="A25" s="126"/>
      <c r="B25" s="251"/>
      <c r="C25" s="252"/>
      <c r="E25" s="156"/>
      <c r="F25" s="118"/>
      <c r="G25" s="118"/>
      <c r="H25" s="118"/>
      <c r="J25" s="166"/>
      <c r="N25" s="167"/>
      <c r="O25" s="164"/>
      <c r="T25" s="168"/>
      <c r="X25" s="169"/>
      <c r="Y25" s="249"/>
      <c r="Z25" s="250"/>
      <c r="AA25" s="164"/>
      <c r="AB25" s="118"/>
      <c r="AC25" s="118"/>
      <c r="AD25" s="118"/>
      <c r="AE25" s="118"/>
      <c r="AF25" s="120"/>
      <c r="AG25" s="120"/>
      <c r="AH25" s="120"/>
      <c r="AI25" s="118"/>
      <c r="AJ25" s="120"/>
      <c r="AK25" s="120"/>
      <c r="AL25" s="120"/>
      <c r="AM25" s="120"/>
      <c r="AN25" s="120"/>
      <c r="AO25" s="120"/>
      <c r="AP25" s="126"/>
      <c r="AR25" s="251"/>
      <c r="AS25" s="252"/>
      <c r="AT25" s="156"/>
      <c r="AU25" s="118"/>
      <c r="AV25" s="118"/>
      <c r="AW25" s="118"/>
      <c r="AY25" s="166"/>
      <c r="BC25" s="167"/>
      <c r="BD25" s="164"/>
      <c r="BI25" s="168"/>
      <c r="BN25" s="255"/>
      <c r="BO25" s="254"/>
      <c r="BP25" s="164"/>
      <c r="BQ25" s="118"/>
      <c r="BR25" s="118"/>
      <c r="BS25" s="118"/>
      <c r="BT25" s="118"/>
      <c r="BU25" s="120"/>
      <c r="BV25" s="120"/>
      <c r="BW25" s="120"/>
    </row>
    <row r="26" spans="1:75" s="161" customFormat="1" ht="18" customHeight="1" x14ac:dyDescent="0.2">
      <c r="A26" s="126" t="s">
        <v>83</v>
      </c>
      <c r="B26" s="251"/>
      <c r="C26" s="252"/>
      <c r="E26" s="162"/>
      <c r="J26" s="166"/>
      <c r="N26" s="167"/>
      <c r="O26" s="164"/>
      <c r="T26" s="166"/>
      <c r="U26" s="118"/>
      <c r="V26" s="118"/>
      <c r="W26" s="118"/>
      <c r="X26" s="148"/>
      <c r="Y26" s="249"/>
      <c r="Z26" s="250"/>
      <c r="AA26" s="164"/>
      <c r="AB26" s="118" t="s">
        <v>85</v>
      </c>
      <c r="AC26" s="118"/>
      <c r="AD26" s="118"/>
      <c r="AE26" s="118"/>
      <c r="AF26" s="120"/>
      <c r="AG26" s="120"/>
      <c r="AH26" s="120"/>
      <c r="AI26" s="118"/>
      <c r="AJ26" s="120"/>
      <c r="AK26" s="120"/>
      <c r="AL26" s="120"/>
      <c r="AM26" s="120"/>
      <c r="AN26" s="120"/>
      <c r="AO26" s="120"/>
      <c r="AP26" s="126" t="s">
        <v>83</v>
      </c>
      <c r="AR26" s="251"/>
      <c r="AS26" s="252"/>
      <c r="AT26" s="162"/>
      <c r="AY26" s="166"/>
      <c r="BC26" s="167"/>
      <c r="BD26" s="164"/>
      <c r="BI26" s="166"/>
      <c r="BJ26" s="118"/>
      <c r="BK26" s="118"/>
      <c r="BL26" s="118"/>
      <c r="BM26" s="118"/>
      <c r="BN26" s="255"/>
      <c r="BO26" s="254"/>
      <c r="BP26" s="164"/>
      <c r="BQ26" s="118" t="s">
        <v>85</v>
      </c>
      <c r="BR26" s="118"/>
      <c r="BS26" s="118"/>
      <c r="BT26" s="118"/>
      <c r="BU26" s="120"/>
      <c r="BV26" s="120"/>
      <c r="BW26" s="120"/>
    </row>
    <row r="27" spans="1:75" s="161" customFormat="1" ht="18" customHeight="1" x14ac:dyDescent="0.2">
      <c r="A27" s="118"/>
      <c r="B27" s="251"/>
      <c r="C27" s="252"/>
      <c r="E27" s="162"/>
      <c r="J27" s="166"/>
      <c r="N27" s="167"/>
      <c r="O27" s="164"/>
      <c r="T27" s="166"/>
      <c r="U27" s="118"/>
      <c r="V27" s="118"/>
      <c r="W27" s="118"/>
      <c r="X27" s="148"/>
      <c r="Y27" s="249"/>
      <c r="Z27" s="250"/>
      <c r="AA27" s="164"/>
      <c r="AB27" s="120"/>
      <c r="AC27" s="118"/>
      <c r="AD27" s="118"/>
      <c r="AE27" s="120"/>
      <c r="AF27" s="120"/>
      <c r="AG27" s="120"/>
      <c r="AH27" s="120"/>
      <c r="AI27" s="118"/>
      <c r="AJ27" s="120"/>
      <c r="AK27" s="120"/>
      <c r="AL27" s="120"/>
      <c r="AM27" s="120"/>
      <c r="AN27" s="120"/>
      <c r="AO27" s="120"/>
      <c r="AP27" s="118"/>
      <c r="AR27" s="251"/>
      <c r="AS27" s="252"/>
      <c r="AT27" s="162"/>
      <c r="AY27" s="166"/>
      <c r="BC27" s="167"/>
      <c r="BD27" s="164"/>
      <c r="BI27" s="166"/>
      <c r="BJ27" s="118"/>
      <c r="BK27" s="118"/>
      <c r="BL27" s="118"/>
      <c r="BM27" s="118"/>
      <c r="BN27" s="255"/>
      <c r="BO27" s="254"/>
      <c r="BP27" s="136"/>
      <c r="BQ27" s="120"/>
      <c r="BR27" s="118"/>
      <c r="BS27" s="118"/>
      <c r="BT27" s="120"/>
      <c r="BU27" s="120"/>
      <c r="BV27" s="120"/>
      <c r="BW27" s="120"/>
    </row>
    <row r="28" spans="1:75" ht="10.5" customHeight="1" x14ac:dyDescent="0.2">
      <c r="B28" s="181"/>
      <c r="C28" s="181"/>
      <c r="AR28" s="181"/>
      <c r="AS28" s="181"/>
    </row>
    <row r="29" spans="1:75" x14ac:dyDescent="0.2">
      <c r="B29" s="181"/>
      <c r="C29" s="18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N29" s="161"/>
    </row>
    <row r="30" spans="1:75" ht="18" customHeight="1" x14ac:dyDescent="0.2">
      <c r="B30" s="128"/>
      <c r="C30" s="128"/>
      <c r="D30" s="128"/>
      <c r="E30" s="118" t="s">
        <v>86</v>
      </c>
      <c r="G30" s="150"/>
      <c r="H30" s="150"/>
      <c r="J30" s="132"/>
      <c r="K30" s="132"/>
      <c r="L30" s="132"/>
      <c r="M30" s="118" t="s">
        <v>87</v>
      </c>
      <c r="P30" s="150"/>
      <c r="Q30" s="150"/>
      <c r="R30" s="151"/>
      <c r="S30" s="151"/>
      <c r="T30" s="151"/>
      <c r="U30" s="118" t="s">
        <v>88</v>
      </c>
      <c r="Y30" s="133"/>
      <c r="Z30" s="118" t="s">
        <v>89</v>
      </c>
      <c r="AG30" s="145"/>
      <c r="AH30" s="145"/>
      <c r="AI30" s="145"/>
      <c r="AJ30" s="145"/>
      <c r="AK30" s="118" t="s">
        <v>90</v>
      </c>
      <c r="AT30" s="172"/>
      <c r="AU30" s="172"/>
      <c r="AV30" s="172"/>
      <c r="AW30" s="172"/>
      <c r="AY30" s="118" t="s">
        <v>92</v>
      </c>
    </row>
  </sheetData>
  <mergeCells count="14">
    <mergeCell ref="Y5:Z27"/>
    <mergeCell ref="B6:C27"/>
    <mergeCell ref="AR6:AS27"/>
    <mergeCell ref="BN6:BO27"/>
    <mergeCell ref="A1:BO1"/>
    <mergeCell ref="A2:BO2"/>
    <mergeCell ref="H3:K3"/>
    <mergeCell ref="AW3:AZ3"/>
    <mergeCell ref="N4:O4"/>
    <mergeCell ref="S4:T4"/>
    <mergeCell ref="X4:Y4"/>
    <mergeCell ref="BC4:BD4"/>
    <mergeCell ref="BH4:BI4"/>
    <mergeCell ref="BM4:BN4"/>
  </mergeCells>
  <pageMargins left="0.78740157480314965" right="0.78740157480314965" top="0.98425196850393704" bottom="0.98425196850393704" header="0.51181102362204722" footer="0.51181102362204722"/>
  <pageSetup paperSize="9" scale="80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9"/>
  <sheetViews>
    <sheetView view="pageBreakPreview" zoomScaleNormal="130" zoomScaleSheetLayoutView="100" workbookViewId="0">
      <selection activeCell="A2" sqref="A2:BS2"/>
    </sheetView>
  </sheetViews>
  <sheetFormatPr defaultRowHeight="12.75" x14ac:dyDescent="0.2"/>
  <cols>
    <col min="1" max="1" width="6" style="118" bestFit="1" customWidth="1"/>
    <col min="2" max="4" width="2" style="118" customWidth="1"/>
    <col min="5" max="5" width="3.5703125" style="118" customWidth="1"/>
    <col min="6" max="6" width="0.140625" style="118" customWidth="1"/>
    <col min="7" max="49" width="2" style="118" customWidth="1"/>
    <col min="50" max="50" width="1.5703125" style="118" customWidth="1"/>
    <col min="51" max="74" width="2" style="118" customWidth="1"/>
    <col min="75" max="75" width="9.140625" style="118"/>
    <col min="76" max="76" width="15.140625" style="118" customWidth="1"/>
    <col min="77" max="16384" width="9.140625" style="118"/>
  </cols>
  <sheetData>
    <row r="1" spans="1:83" ht="15.75" customHeight="1" x14ac:dyDescent="0.2">
      <c r="A1" s="256" t="s">
        <v>142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  <c r="AJ1" s="256"/>
      <c r="AK1" s="256"/>
      <c r="AL1" s="256"/>
      <c r="AM1" s="256"/>
      <c r="AN1" s="256"/>
      <c r="AO1" s="256"/>
      <c r="AP1" s="256"/>
      <c r="AQ1" s="256"/>
      <c r="AR1" s="256"/>
      <c r="AS1" s="256"/>
      <c r="AT1" s="256"/>
      <c r="AU1" s="256"/>
      <c r="AV1" s="256"/>
      <c r="AW1" s="256"/>
      <c r="AX1" s="256"/>
      <c r="AY1" s="256"/>
      <c r="AZ1" s="256"/>
      <c r="BA1" s="256"/>
      <c r="BB1" s="256"/>
      <c r="BC1" s="256"/>
      <c r="BD1" s="256"/>
      <c r="BE1" s="256"/>
      <c r="BF1" s="256"/>
      <c r="BG1" s="256"/>
      <c r="BH1" s="256"/>
      <c r="BI1" s="256"/>
      <c r="BJ1" s="256"/>
      <c r="BK1" s="256"/>
      <c r="BL1" s="256"/>
      <c r="BM1" s="256"/>
      <c r="BN1" s="256"/>
      <c r="BO1" s="256"/>
      <c r="BP1" s="256"/>
      <c r="BQ1" s="256"/>
      <c r="BR1" s="256"/>
      <c r="BS1" s="256"/>
      <c r="BT1" s="152"/>
      <c r="BU1" s="152"/>
      <c r="BV1" s="152"/>
      <c r="BW1" s="152"/>
      <c r="BX1" s="152"/>
      <c r="BY1" s="152"/>
      <c r="BZ1" s="152"/>
    </row>
    <row r="2" spans="1:83" ht="16.5" customHeight="1" x14ac:dyDescent="0.25">
      <c r="A2" s="257" t="s">
        <v>168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  <c r="BG2" s="257"/>
      <c r="BH2" s="257"/>
      <c r="BI2" s="257"/>
      <c r="BJ2" s="257"/>
      <c r="BK2" s="257"/>
      <c r="BL2" s="257"/>
      <c r="BM2" s="257"/>
      <c r="BN2" s="257"/>
      <c r="BO2" s="257"/>
      <c r="BP2" s="257"/>
      <c r="BQ2" s="257"/>
      <c r="BR2" s="257"/>
      <c r="BS2" s="257"/>
      <c r="BT2" s="153"/>
      <c r="BU2" s="153"/>
      <c r="BV2" s="153"/>
      <c r="BW2" s="153"/>
      <c r="BX2" s="153"/>
      <c r="BY2" s="153"/>
      <c r="BZ2" s="153"/>
    </row>
    <row r="3" spans="1:83" ht="16.5" customHeight="1" x14ac:dyDescent="0.2">
      <c r="A3" s="154"/>
      <c r="B3" s="155"/>
      <c r="C3" s="155"/>
      <c r="D3" s="155"/>
      <c r="E3" s="155"/>
      <c r="F3" s="155"/>
      <c r="G3" s="155"/>
      <c r="N3" s="155"/>
      <c r="O3" s="155"/>
      <c r="P3" s="155"/>
      <c r="Q3" s="155"/>
      <c r="S3" s="155"/>
      <c r="T3" s="155"/>
      <c r="U3" s="258"/>
      <c r="V3" s="258"/>
      <c r="W3" s="258"/>
      <c r="X3" s="258"/>
      <c r="Y3" s="155"/>
      <c r="Z3" s="155"/>
      <c r="AA3" s="155"/>
      <c r="AE3" s="155"/>
      <c r="AK3" s="155"/>
    </row>
    <row r="4" spans="1:83" s="161" customFormat="1" ht="18" customHeight="1" x14ac:dyDescent="0.2">
      <c r="A4" s="160" t="s">
        <v>76</v>
      </c>
      <c r="B4" s="160"/>
      <c r="C4" s="159"/>
      <c r="D4" s="159"/>
      <c r="E4" s="159"/>
      <c r="F4" s="163"/>
      <c r="G4" s="258" t="s">
        <v>93</v>
      </c>
      <c r="H4" s="258"/>
      <c r="I4" s="160"/>
      <c r="J4" s="160"/>
      <c r="L4" s="258" t="s">
        <v>94</v>
      </c>
      <c r="M4" s="258"/>
      <c r="N4" s="159"/>
      <c r="O4" s="160"/>
      <c r="P4" s="160"/>
      <c r="Q4" s="258" t="s">
        <v>95</v>
      </c>
      <c r="R4" s="258"/>
      <c r="T4" s="159"/>
      <c r="U4" s="163"/>
      <c r="V4" s="258" t="s">
        <v>96</v>
      </c>
      <c r="W4" s="258"/>
      <c r="X4" s="163"/>
      <c r="Y4" s="160"/>
      <c r="AA4" s="163"/>
      <c r="AB4" s="163"/>
      <c r="AC4" s="258"/>
      <c r="AD4" s="258"/>
      <c r="AE4" s="258"/>
      <c r="AF4" s="258"/>
      <c r="AG4" s="258"/>
      <c r="AH4" s="258"/>
      <c r="AI4" s="258"/>
      <c r="AJ4" s="258"/>
      <c r="AK4" s="160"/>
      <c r="AS4" s="160" t="s">
        <v>76</v>
      </c>
      <c r="AT4" s="160"/>
      <c r="AU4" s="159"/>
      <c r="AV4" s="159"/>
      <c r="AW4" s="159"/>
      <c r="AX4" s="163"/>
      <c r="AY4" s="258" t="s">
        <v>93</v>
      </c>
      <c r="AZ4" s="258"/>
      <c r="BA4" s="160"/>
      <c r="BB4" s="160"/>
      <c r="BD4" s="258" t="s">
        <v>94</v>
      </c>
      <c r="BE4" s="258"/>
      <c r="BF4" s="159"/>
      <c r="BG4" s="160"/>
      <c r="BH4" s="160"/>
      <c r="BI4" s="258" t="s">
        <v>95</v>
      </c>
      <c r="BJ4" s="258"/>
      <c r="BL4" s="159"/>
      <c r="BM4" s="163"/>
      <c r="BN4" s="258" t="s">
        <v>96</v>
      </c>
      <c r="BO4" s="258"/>
      <c r="BP4" s="163"/>
      <c r="BQ4" s="160"/>
      <c r="BS4" s="163"/>
      <c r="BT4" s="163"/>
      <c r="BU4" s="258"/>
      <c r="BV4" s="258"/>
      <c r="BW4" s="160"/>
    </row>
    <row r="5" spans="1:83" s="161" customFormat="1" ht="18" customHeight="1" x14ac:dyDescent="0.2">
      <c r="A5" s="160"/>
      <c r="B5" s="164"/>
      <c r="D5" s="261" t="s">
        <v>169</v>
      </c>
      <c r="E5" s="262"/>
      <c r="F5" s="262"/>
      <c r="H5" s="166"/>
      <c r="M5" s="166"/>
      <c r="R5" s="182"/>
      <c r="S5" s="118"/>
      <c r="T5" s="118"/>
      <c r="U5" s="118"/>
      <c r="W5" s="166"/>
      <c r="AB5" s="164"/>
      <c r="AC5" s="125" t="s">
        <v>159</v>
      </c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60"/>
      <c r="AT5" s="164"/>
      <c r="AV5" s="263" t="s">
        <v>189</v>
      </c>
      <c r="AW5" s="264"/>
      <c r="AX5" s="264"/>
      <c r="AZ5" s="166"/>
      <c r="BE5" s="166"/>
      <c r="BJ5" s="182"/>
      <c r="BK5" s="118"/>
      <c r="BL5" s="118"/>
      <c r="BM5" s="118"/>
      <c r="BO5" s="166"/>
      <c r="BT5" s="164"/>
      <c r="BU5" s="125" t="s">
        <v>159</v>
      </c>
      <c r="BV5" s="125"/>
      <c r="BW5" s="125"/>
      <c r="BX5" s="125"/>
      <c r="BY5" s="125"/>
      <c r="BZ5" s="125"/>
      <c r="CA5" s="125"/>
      <c r="CB5" s="125"/>
      <c r="CC5" s="125"/>
      <c r="CD5" s="125"/>
      <c r="CE5" s="125"/>
    </row>
    <row r="6" spans="1:83" s="161" customFormat="1" ht="18" customHeight="1" x14ac:dyDescent="0.2">
      <c r="A6" s="126" t="s">
        <v>66</v>
      </c>
      <c r="B6" s="164"/>
      <c r="D6" s="261"/>
      <c r="E6" s="262"/>
      <c r="F6" s="262"/>
      <c r="G6" s="185"/>
      <c r="H6" s="188"/>
      <c r="I6" s="189"/>
      <c r="J6" s="187"/>
      <c r="K6" s="187"/>
      <c r="L6" s="190"/>
      <c r="M6" s="184"/>
      <c r="N6" s="171"/>
      <c r="O6" s="171"/>
      <c r="P6" s="171"/>
      <c r="Q6" s="172"/>
      <c r="R6" s="184"/>
      <c r="S6" s="171"/>
      <c r="T6" s="171"/>
      <c r="U6" s="171"/>
      <c r="V6" s="172"/>
      <c r="W6" s="173"/>
      <c r="X6" s="172"/>
      <c r="Y6" s="172"/>
      <c r="Z6" s="172"/>
      <c r="AA6" s="172"/>
      <c r="AB6" s="121"/>
      <c r="AC6" s="118" t="s">
        <v>160</v>
      </c>
      <c r="AD6" s="118"/>
      <c r="AE6" s="120"/>
      <c r="AF6" s="120"/>
      <c r="AG6" s="120"/>
      <c r="AH6" s="120"/>
      <c r="AI6" s="120"/>
      <c r="AJ6" s="118"/>
      <c r="AK6" s="120"/>
      <c r="AL6" s="120"/>
      <c r="AM6" s="120"/>
      <c r="AN6" s="120"/>
      <c r="AO6" s="120"/>
      <c r="AP6" s="120"/>
      <c r="AQ6" s="120"/>
      <c r="AR6" s="126" t="s">
        <v>66</v>
      </c>
      <c r="AS6" s="126"/>
      <c r="AT6" s="164"/>
      <c r="AV6" s="263"/>
      <c r="AW6" s="264"/>
      <c r="AX6" s="264"/>
      <c r="AY6" s="185"/>
      <c r="AZ6" s="188"/>
      <c r="BA6" s="189"/>
      <c r="BB6" s="187"/>
      <c r="BC6" s="187"/>
      <c r="BD6" s="190"/>
      <c r="BE6" s="184"/>
      <c r="BF6" s="171"/>
      <c r="BG6" s="171"/>
      <c r="BH6" s="171"/>
      <c r="BI6" s="172"/>
      <c r="BJ6" s="184"/>
      <c r="BK6" s="171"/>
      <c r="BL6" s="171"/>
      <c r="BM6" s="171"/>
      <c r="BN6" s="172"/>
      <c r="BO6" s="173"/>
      <c r="BP6" s="172"/>
      <c r="BQ6" s="172"/>
      <c r="BR6" s="172"/>
      <c r="BS6" s="172"/>
      <c r="BT6" s="121"/>
      <c r="BU6" s="118" t="s">
        <v>160</v>
      </c>
      <c r="BV6" s="118"/>
      <c r="BW6" s="120"/>
      <c r="BX6" s="120"/>
      <c r="BY6" s="120"/>
      <c r="BZ6" s="120"/>
      <c r="CA6" s="120"/>
      <c r="CB6" s="120"/>
      <c r="CC6" s="120"/>
      <c r="CD6" s="120"/>
      <c r="CE6" s="120"/>
    </row>
    <row r="7" spans="1:83" s="161" customFormat="1" ht="18" customHeight="1" x14ac:dyDescent="0.2">
      <c r="A7" s="120"/>
      <c r="B7" s="164"/>
      <c r="D7" s="261"/>
      <c r="E7" s="262"/>
      <c r="F7" s="262"/>
      <c r="H7" s="166"/>
      <c r="M7" s="166"/>
      <c r="N7" s="118"/>
      <c r="O7" s="118"/>
      <c r="P7" s="118"/>
      <c r="R7" s="182"/>
      <c r="S7" s="118"/>
      <c r="T7" s="118"/>
      <c r="U7" s="118"/>
      <c r="W7" s="166"/>
      <c r="AB7" s="121"/>
      <c r="AC7" s="120"/>
      <c r="AD7" s="118"/>
      <c r="AE7" s="120"/>
      <c r="AF7" s="120"/>
      <c r="AG7" s="120"/>
      <c r="AH7" s="120"/>
      <c r="AI7" s="120"/>
      <c r="AJ7" s="118"/>
      <c r="AK7" s="120"/>
      <c r="AL7" s="120"/>
      <c r="AM7" s="120"/>
      <c r="AN7" s="120"/>
      <c r="AO7" s="120"/>
      <c r="AP7" s="120"/>
      <c r="AQ7" s="120"/>
      <c r="AR7" s="120"/>
      <c r="AS7" s="126"/>
      <c r="AT7" s="164"/>
      <c r="AV7" s="263"/>
      <c r="AW7" s="264"/>
      <c r="AX7" s="264"/>
      <c r="AZ7" s="166"/>
      <c r="BE7" s="166"/>
      <c r="BF7" s="118"/>
      <c r="BG7" s="118"/>
      <c r="BH7" s="118"/>
      <c r="BJ7" s="182"/>
      <c r="BK7" s="118"/>
      <c r="BL7" s="118"/>
      <c r="BM7" s="118"/>
      <c r="BO7" s="166"/>
      <c r="BT7" s="121"/>
      <c r="BU7" s="120"/>
      <c r="BV7" s="118"/>
      <c r="BW7" s="120"/>
      <c r="BX7" s="120"/>
      <c r="BY7" s="120"/>
      <c r="BZ7" s="120"/>
      <c r="CA7" s="120"/>
      <c r="CB7" s="120"/>
      <c r="CC7" s="120"/>
      <c r="CD7" s="120"/>
      <c r="CE7" s="120"/>
    </row>
    <row r="8" spans="1:83" s="161" customFormat="1" ht="18" customHeight="1" x14ac:dyDescent="0.2">
      <c r="A8" s="126" t="s">
        <v>67</v>
      </c>
      <c r="B8" s="164"/>
      <c r="D8" s="261"/>
      <c r="E8" s="262"/>
      <c r="F8" s="262"/>
      <c r="G8" s="178"/>
      <c r="H8" s="177"/>
      <c r="I8" s="178"/>
      <c r="J8" s="178"/>
      <c r="K8" s="178"/>
      <c r="L8" s="178"/>
      <c r="M8" s="183"/>
      <c r="N8" s="178"/>
      <c r="O8" s="178"/>
      <c r="P8" s="178"/>
      <c r="Q8" s="178"/>
      <c r="R8" s="184"/>
      <c r="S8" s="171"/>
      <c r="T8" s="171"/>
      <c r="U8" s="171"/>
      <c r="V8" s="172"/>
      <c r="W8" s="173"/>
      <c r="X8" s="172"/>
      <c r="Y8" s="172"/>
      <c r="Z8" s="172"/>
      <c r="AA8" s="172"/>
      <c r="AB8" s="121"/>
      <c r="AC8" s="118" t="s">
        <v>77</v>
      </c>
      <c r="AD8" s="118"/>
      <c r="AE8" s="120"/>
      <c r="AF8" s="120"/>
      <c r="AG8" s="120"/>
      <c r="AH8" s="120"/>
      <c r="AI8" s="120"/>
      <c r="AJ8" s="118"/>
      <c r="AK8" s="120"/>
      <c r="AL8" s="120"/>
      <c r="AM8" s="120"/>
      <c r="AN8" s="120"/>
      <c r="AO8" s="120"/>
      <c r="AP8" s="120"/>
      <c r="AQ8" s="120"/>
      <c r="AR8" s="126" t="s">
        <v>67</v>
      </c>
      <c r="AS8" s="126"/>
      <c r="AT8" s="164"/>
      <c r="AV8" s="263"/>
      <c r="AW8" s="264"/>
      <c r="AX8" s="264"/>
      <c r="AY8" s="178"/>
      <c r="AZ8" s="177"/>
      <c r="BA8" s="178"/>
      <c r="BB8" s="178"/>
      <c r="BC8" s="178"/>
      <c r="BD8" s="178"/>
      <c r="BE8" s="183"/>
      <c r="BF8" s="178"/>
      <c r="BG8" s="178"/>
      <c r="BH8" s="178"/>
      <c r="BI8" s="178"/>
      <c r="BJ8" s="184"/>
      <c r="BK8" s="171"/>
      <c r="BL8" s="171"/>
      <c r="BM8" s="171"/>
      <c r="BN8" s="172"/>
      <c r="BO8" s="173"/>
      <c r="BP8" s="172"/>
      <c r="BQ8" s="172"/>
      <c r="BR8" s="172"/>
      <c r="BS8" s="172"/>
      <c r="BT8" s="121"/>
      <c r="BU8" s="118" t="s">
        <v>77</v>
      </c>
      <c r="BV8" s="118"/>
      <c r="BW8" s="120"/>
      <c r="BX8" s="120"/>
      <c r="BY8" s="120"/>
      <c r="BZ8" s="120"/>
      <c r="CA8" s="120"/>
      <c r="CB8" s="120"/>
      <c r="CC8" s="120"/>
      <c r="CD8" s="120"/>
      <c r="CE8" s="120"/>
    </row>
    <row r="9" spans="1:83" s="161" customFormat="1" ht="18" customHeight="1" x14ac:dyDescent="0.2">
      <c r="A9" s="120"/>
      <c r="B9" s="251"/>
      <c r="C9" s="252"/>
      <c r="D9" s="262"/>
      <c r="E9" s="262"/>
      <c r="F9" s="262"/>
      <c r="H9" s="166"/>
      <c r="M9" s="166"/>
      <c r="N9" s="118"/>
      <c r="O9" s="118"/>
      <c r="P9" s="118"/>
      <c r="R9" s="182"/>
      <c r="S9" s="118"/>
      <c r="T9" s="118"/>
      <c r="U9" s="118"/>
      <c r="W9" s="166"/>
      <c r="AB9" s="121"/>
      <c r="AC9" s="120"/>
      <c r="AD9" s="118"/>
      <c r="AE9" s="120"/>
      <c r="AF9" s="120"/>
      <c r="AG9" s="120"/>
      <c r="AH9" s="120"/>
      <c r="AI9" s="120"/>
      <c r="AJ9" s="118"/>
      <c r="AK9" s="120"/>
      <c r="AL9" s="120"/>
      <c r="AM9" s="120"/>
      <c r="AN9" s="120"/>
      <c r="AO9" s="120"/>
      <c r="AP9" s="120"/>
      <c r="AQ9" s="120"/>
      <c r="AR9" s="120"/>
      <c r="AS9" s="126"/>
      <c r="AT9" s="251"/>
      <c r="AU9" s="252"/>
      <c r="AV9" s="264"/>
      <c r="AW9" s="264"/>
      <c r="AX9" s="264"/>
      <c r="AZ9" s="166"/>
      <c r="BE9" s="166"/>
      <c r="BF9" s="118"/>
      <c r="BG9" s="118"/>
      <c r="BH9" s="118"/>
      <c r="BJ9" s="182"/>
      <c r="BK9" s="118"/>
      <c r="BL9" s="118"/>
      <c r="BM9" s="118"/>
      <c r="BO9" s="166"/>
      <c r="BT9" s="121"/>
      <c r="BU9" s="120"/>
      <c r="BV9" s="118"/>
      <c r="BW9" s="120"/>
      <c r="BX9" s="120"/>
      <c r="BY9" s="120"/>
      <c r="BZ9" s="120"/>
      <c r="CA9" s="120"/>
      <c r="CB9" s="120"/>
      <c r="CC9" s="120"/>
      <c r="CD9" s="120"/>
      <c r="CE9" s="120"/>
    </row>
    <row r="10" spans="1:83" s="161" customFormat="1" ht="18" customHeight="1" x14ac:dyDescent="0.2">
      <c r="A10" s="126" t="s">
        <v>68</v>
      </c>
      <c r="B10" s="251"/>
      <c r="C10" s="252"/>
      <c r="D10" s="262"/>
      <c r="E10" s="262"/>
      <c r="F10" s="262"/>
      <c r="G10" s="178"/>
      <c r="H10" s="177"/>
      <c r="I10" s="178"/>
      <c r="J10" s="178"/>
      <c r="K10" s="178"/>
      <c r="L10" s="178"/>
      <c r="M10" s="183"/>
      <c r="N10" s="178"/>
      <c r="O10" s="178"/>
      <c r="P10" s="178"/>
      <c r="Q10" s="178"/>
      <c r="R10" s="184"/>
      <c r="S10" s="171"/>
      <c r="T10" s="171"/>
      <c r="U10" s="171"/>
      <c r="V10" s="172"/>
      <c r="W10" s="173"/>
      <c r="X10" s="172"/>
      <c r="Y10" s="172"/>
      <c r="Z10" s="172"/>
      <c r="AA10" s="172"/>
      <c r="AB10" s="121"/>
      <c r="AC10" s="118" t="s">
        <v>78</v>
      </c>
      <c r="AD10" s="118"/>
      <c r="AE10" s="120"/>
      <c r="AF10" s="120"/>
      <c r="AG10" s="120"/>
      <c r="AH10" s="120"/>
      <c r="AI10" s="120"/>
      <c r="AJ10" s="118"/>
      <c r="AK10" s="120"/>
      <c r="AL10" s="120"/>
      <c r="AM10" s="120"/>
      <c r="AN10" s="120"/>
      <c r="AO10" s="120"/>
      <c r="AP10" s="120"/>
      <c r="AQ10" s="120"/>
      <c r="AR10" s="126" t="s">
        <v>68</v>
      </c>
      <c r="AS10" s="126"/>
      <c r="AT10" s="251"/>
      <c r="AU10" s="252"/>
      <c r="AV10" s="264"/>
      <c r="AW10" s="264"/>
      <c r="AX10" s="264"/>
      <c r="AY10" s="178"/>
      <c r="AZ10" s="177"/>
      <c r="BA10" s="178"/>
      <c r="BB10" s="178"/>
      <c r="BC10" s="178"/>
      <c r="BD10" s="178"/>
      <c r="BE10" s="183"/>
      <c r="BF10" s="178"/>
      <c r="BG10" s="178"/>
      <c r="BH10" s="178"/>
      <c r="BI10" s="178"/>
      <c r="BJ10" s="184"/>
      <c r="BK10" s="171"/>
      <c r="BL10" s="171"/>
      <c r="BM10" s="171"/>
      <c r="BN10" s="172"/>
      <c r="BO10" s="173"/>
      <c r="BP10" s="172"/>
      <c r="BQ10" s="172"/>
      <c r="BR10" s="172"/>
      <c r="BS10" s="172"/>
      <c r="BT10" s="121"/>
      <c r="BU10" s="118" t="s">
        <v>78</v>
      </c>
      <c r="BV10" s="118"/>
      <c r="BW10" s="120"/>
      <c r="BX10" s="120"/>
      <c r="BY10" s="120"/>
      <c r="BZ10" s="120"/>
      <c r="CA10" s="120"/>
      <c r="CB10" s="120"/>
      <c r="CC10" s="120"/>
      <c r="CD10" s="120"/>
      <c r="CE10" s="120"/>
    </row>
    <row r="11" spans="1:83" s="161" customFormat="1" ht="18" customHeight="1" x14ac:dyDescent="0.2">
      <c r="A11" s="120"/>
      <c r="B11" s="251"/>
      <c r="C11" s="252"/>
      <c r="D11" s="262"/>
      <c r="E11" s="262"/>
      <c r="F11" s="262"/>
      <c r="H11" s="166"/>
      <c r="M11" s="166"/>
      <c r="N11" s="118"/>
      <c r="O11" s="118"/>
      <c r="P11" s="118"/>
      <c r="R11" s="182"/>
      <c r="S11" s="118"/>
      <c r="T11" s="118"/>
      <c r="U11" s="118"/>
      <c r="W11" s="166"/>
      <c r="AB11" s="121"/>
      <c r="AC11" s="120"/>
      <c r="AD11" s="118"/>
      <c r="AE11" s="120"/>
      <c r="AF11" s="120"/>
      <c r="AG11" s="120"/>
      <c r="AH11" s="120"/>
      <c r="AI11" s="120"/>
      <c r="AJ11" s="118"/>
      <c r="AK11" s="120"/>
      <c r="AL11" s="120"/>
      <c r="AM11" s="120"/>
      <c r="AN11" s="120"/>
      <c r="AO11" s="120"/>
      <c r="AP11" s="120"/>
      <c r="AQ11" s="120"/>
      <c r="AR11" s="120"/>
      <c r="AS11" s="126"/>
      <c r="AT11" s="251"/>
      <c r="AU11" s="252"/>
      <c r="AV11" s="264"/>
      <c r="AW11" s="264"/>
      <c r="AX11" s="264"/>
      <c r="AZ11" s="166"/>
      <c r="BE11" s="166"/>
      <c r="BF11" s="118"/>
      <c r="BG11" s="118"/>
      <c r="BH11" s="118"/>
      <c r="BJ11" s="182"/>
      <c r="BK11" s="118"/>
      <c r="BL11" s="118"/>
      <c r="BM11" s="118"/>
      <c r="BO11" s="166"/>
      <c r="BT11" s="121"/>
      <c r="BU11" s="120"/>
      <c r="BV11" s="118"/>
      <c r="BW11" s="120"/>
      <c r="BX11" s="120"/>
      <c r="BY11" s="120"/>
      <c r="BZ11" s="120"/>
      <c r="CA11" s="120"/>
      <c r="CB11" s="120"/>
      <c r="CC11" s="120"/>
      <c r="CD11" s="120"/>
      <c r="CE11" s="120"/>
    </row>
    <row r="12" spans="1:83" s="161" customFormat="1" ht="18" customHeight="1" x14ac:dyDescent="0.2">
      <c r="A12" s="126" t="s">
        <v>69</v>
      </c>
      <c r="B12" s="251"/>
      <c r="C12" s="252"/>
      <c r="D12" s="262"/>
      <c r="E12" s="262"/>
      <c r="F12" s="262"/>
      <c r="G12" s="185"/>
      <c r="H12" s="186"/>
      <c r="I12" s="187"/>
      <c r="J12" s="187"/>
      <c r="K12" s="171"/>
      <c r="L12" s="172"/>
      <c r="M12" s="184"/>
      <c r="N12" s="171"/>
      <c r="O12" s="171"/>
      <c r="P12" s="171"/>
      <c r="Q12" s="172"/>
      <c r="R12" s="184"/>
      <c r="S12" s="171"/>
      <c r="T12" s="171"/>
      <c r="U12" s="171"/>
      <c r="V12" s="172"/>
      <c r="W12" s="173"/>
      <c r="X12" s="172"/>
      <c r="Y12" s="172"/>
      <c r="Z12" s="172"/>
      <c r="AA12" s="172"/>
      <c r="AB12" s="121"/>
      <c r="AC12" s="118" t="s">
        <v>79</v>
      </c>
      <c r="AD12" s="118"/>
      <c r="AE12" s="120"/>
      <c r="AF12" s="120"/>
      <c r="AG12" s="120"/>
      <c r="AH12" s="120"/>
      <c r="AI12" s="120"/>
      <c r="AJ12" s="118"/>
      <c r="AK12" s="120"/>
      <c r="AL12" s="120"/>
      <c r="AM12" s="120"/>
      <c r="AN12" s="120"/>
      <c r="AO12" s="120"/>
      <c r="AP12" s="120"/>
      <c r="AQ12" s="120"/>
      <c r="AR12" s="126" t="s">
        <v>69</v>
      </c>
      <c r="AS12" s="126"/>
      <c r="AT12" s="251"/>
      <c r="AU12" s="252"/>
      <c r="AV12" s="264"/>
      <c r="AW12" s="264"/>
      <c r="AX12" s="264"/>
      <c r="AY12" s="185"/>
      <c r="AZ12" s="186"/>
      <c r="BA12" s="187"/>
      <c r="BB12" s="187"/>
      <c r="BC12" s="171"/>
      <c r="BD12" s="172"/>
      <c r="BE12" s="184"/>
      <c r="BF12" s="171"/>
      <c r="BG12" s="171"/>
      <c r="BH12" s="171"/>
      <c r="BI12" s="172"/>
      <c r="BJ12" s="184"/>
      <c r="BK12" s="171"/>
      <c r="BL12" s="171"/>
      <c r="BM12" s="171"/>
      <c r="BN12" s="172"/>
      <c r="BO12" s="173"/>
      <c r="BP12" s="172"/>
      <c r="BQ12" s="172"/>
      <c r="BR12" s="172"/>
      <c r="BS12" s="172"/>
      <c r="BT12" s="121"/>
      <c r="BU12" s="118" t="s">
        <v>79</v>
      </c>
      <c r="BV12" s="118"/>
      <c r="BW12" s="120"/>
      <c r="BX12" s="120"/>
      <c r="BY12" s="120"/>
      <c r="BZ12" s="120"/>
      <c r="CA12" s="120"/>
      <c r="CB12" s="120"/>
      <c r="CC12" s="120"/>
      <c r="CD12" s="120"/>
      <c r="CE12" s="120"/>
    </row>
    <row r="13" spans="1:83" s="161" customFormat="1" ht="18" customHeight="1" x14ac:dyDescent="0.2">
      <c r="A13" s="120"/>
      <c r="B13" s="251"/>
      <c r="C13" s="252"/>
      <c r="D13" s="262"/>
      <c r="E13" s="262"/>
      <c r="F13" s="262"/>
      <c r="H13" s="166"/>
      <c r="M13" s="166"/>
      <c r="N13" s="118"/>
      <c r="O13" s="118"/>
      <c r="P13" s="118"/>
      <c r="R13" s="182"/>
      <c r="S13" s="118"/>
      <c r="T13" s="118"/>
      <c r="U13" s="118"/>
      <c r="W13" s="166"/>
      <c r="AB13" s="136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251"/>
      <c r="AU13" s="252"/>
      <c r="AV13" s="264"/>
      <c r="AW13" s="264"/>
      <c r="AX13" s="264"/>
      <c r="AZ13" s="166"/>
      <c r="BE13" s="166"/>
      <c r="BF13" s="118"/>
      <c r="BG13" s="118"/>
      <c r="BH13" s="118"/>
      <c r="BJ13" s="182"/>
      <c r="BK13" s="118"/>
      <c r="BL13" s="118"/>
      <c r="BM13" s="118"/>
      <c r="BO13" s="166"/>
      <c r="BT13" s="136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</row>
    <row r="14" spans="1:83" s="161" customFormat="1" ht="18" customHeight="1" x14ac:dyDescent="0.2">
      <c r="A14" s="126" t="s">
        <v>70</v>
      </c>
      <c r="B14" s="251"/>
      <c r="C14" s="252"/>
      <c r="D14" s="262"/>
      <c r="E14" s="262"/>
      <c r="F14" s="262"/>
      <c r="G14" s="178"/>
      <c r="H14" s="177"/>
      <c r="I14" s="178"/>
      <c r="J14" s="178"/>
      <c r="K14" s="178"/>
      <c r="L14" s="178"/>
      <c r="M14" s="183"/>
      <c r="N14" s="178"/>
      <c r="O14" s="178"/>
      <c r="P14" s="178"/>
      <c r="Q14" s="178"/>
      <c r="R14" s="184"/>
      <c r="S14" s="171"/>
      <c r="T14" s="171"/>
      <c r="U14" s="171"/>
      <c r="V14" s="172"/>
      <c r="W14" s="173"/>
      <c r="X14" s="172"/>
      <c r="Y14" s="172"/>
      <c r="Z14" s="172"/>
      <c r="AA14" s="172"/>
      <c r="AB14" s="121"/>
      <c r="AC14" s="118" t="s">
        <v>181</v>
      </c>
      <c r="AD14" s="118"/>
      <c r="AE14" s="120"/>
      <c r="AF14" s="120"/>
      <c r="AG14" s="120"/>
      <c r="AH14" s="120"/>
      <c r="AI14" s="120"/>
      <c r="AJ14" s="118"/>
      <c r="AK14" s="120"/>
      <c r="AL14" s="120"/>
      <c r="AM14" s="120"/>
      <c r="AN14" s="120"/>
      <c r="AO14" s="120"/>
      <c r="AP14" s="120"/>
      <c r="AQ14" s="120"/>
      <c r="AR14" s="126" t="s">
        <v>70</v>
      </c>
      <c r="AS14" s="126"/>
      <c r="AT14" s="251"/>
      <c r="AU14" s="252"/>
      <c r="AV14" s="264"/>
      <c r="AW14" s="264"/>
      <c r="AX14" s="264"/>
      <c r="AY14" s="178"/>
      <c r="AZ14" s="177"/>
      <c r="BA14" s="178"/>
      <c r="BB14" s="178"/>
      <c r="BC14" s="178"/>
      <c r="BD14" s="178"/>
      <c r="BE14" s="183"/>
      <c r="BF14" s="178"/>
      <c r="BG14" s="178"/>
      <c r="BH14" s="178"/>
      <c r="BI14" s="178"/>
      <c r="BJ14" s="184"/>
      <c r="BK14" s="171"/>
      <c r="BL14" s="171"/>
      <c r="BM14" s="171"/>
      <c r="BN14" s="172"/>
      <c r="BO14" s="173"/>
      <c r="BP14" s="172"/>
      <c r="BQ14" s="172"/>
      <c r="BR14" s="172"/>
      <c r="BS14" s="172"/>
      <c r="BT14" s="121"/>
      <c r="BU14" s="118" t="s">
        <v>181</v>
      </c>
      <c r="BV14" s="118"/>
      <c r="BW14" s="120"/>
      <c r="BX14" s="120"/>
      <c r="BY14" s="120"/>
      <c r="BZ14" s="120"/>
      <c r="CA14" s="120"/>
      <c r="CB14" s="120"/>
      <c r="CC14" s="120"/>
      <c r="CD14" s="120"/>
      <c r="CE14" s="120"/>
    </row>
    <row r="15" spans="1:83" s="161" customFormat="1" ht="18" customHeight="1" x14ac:dyDescent="0.2">
      <c r="A15" s="120"/>
      <c r="B15" s="251"/>
      <c r="C15" s="252"/>
      <c r="D15" s="262"/>
      <c r="E15" s="262"/>
      <c r="F15" s="262"/>
      <c r="H15" s="166"/>
      <c r="M15" s="166"/>
      <c r="N15" s="118"/>
      <c r="O15" s="118"/>
      <c r="P15" s="118"/>
      <c r="R15" s="182"/>
      <c r="S15" s="118"/>
      <c r="T15" s="118"/>
      <c r="U15" s="118"/>
      <c r="W15" s="166"/>
      <c r="AB15" s="136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251"/>
      <c r="AU15" s="252"/>
      <c r="AV15" s="264"/>
      <c r="AW15" s="264"/>
      <c r="AX15" s="264"/>
      <c r="AZ15" s="166"/>
      <c r="BE15" s="166"/>
      <c r="BF15" s="118"/>
      <c r="BG15" s="118"/>
      <c r="BH15" s="118"/>
      <c r="BJ15" s="182"/>
      <c r="BK15" s="118"/>
      <c r="BL15" s="118"/>
      <c r="BM15" s="118"/>
      <c r="BO15" s="166"/>
      <c r="BT15" s="136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</row>
    <row r="16" spans="1:83" s="161" customFormat="1" ht="18" customHeight="1" x14ac:dyDescent="0.2">
      <c r="A16" s="126" t="s">
        <v>71</v>
      </c>
      <c r="B16" s="251"/>
      <c r="C16" s="252"/>
      <c r="D16" s="262"/>
      <c r="E16" s="262"/>
      <c r="F16" s="262"/>
      <c r="G16" s="178"/>
      <c r="H16" s="177"/>
      <c r="I16" s="178"/>
      <c r="J16" s="178"/>
      <c r="K16" s="178"/>
      <c r="L16" s="178"/>
      <c r="M16" s="183"/>
      <c r="N16" s="178"/>
      <c r="O16" s="178"/>
      <c r="P16" s="178"/>
      <c r="Q16" s="178"/>
      <c r="R16" s="184"/>
      <c r="S16" s="171"/>
      <c r="T16" s="171"/>
      <c r="U16" s="171"/>
      <c r="V16" s="172"/>
      <c r="W16" s="173"/>
      <c r="X16" s="172"/>
      <c r="Y16" s="172"/>
      <c r="Z16" s="172"/>
      <c r="AA16" s="172"/>
      <c r="AB16" s="121"/>
      <c r="AC16" s="118" t="s">
        <v>80</v>
      </c>
      <c r="AD16" s="118"/>
      <c r="AE16" s="120"/>
      <c r="AF16" s="120"/>
      <c r="AG16" s="120"/>
      <c r="AH16" s="120"/>
      <c r="AI16" s="120"/>
      <c r="AJ16" s="118"/>
      <c r="AK16" s="120"/>
      <c r="AL16" s="120"/>
      <c r="AM16" s="120"/>
      <c r="AN16" s="120"/>
      <c r="AO16" s="120"/>
      <c r="AP16" s="120"/>
      <c r="AQ16" s="120"/>
      <c r="AR16" s="126" t="s">
        <v>71</v>
      </c>
      <c r="AS16" s="126"/>
      <c r="AT16" s="251"/>
      <c r="AU16" s="252"/>
      <c r="AV16" s="264"/>
      <c r="AW16" s="264"/>
      <c r="AX16" s="264"/>
      <c r="AY16" s="178"/>
      <c r="AZ16" s="177"/>
      <c r="BA16" s="178"/>
      <c r="BB16" s="178"/>
      <c r="BC16" s="178"/>
      <c r="BD16" s="178"/>
      <c r="BE16" s="183"/>
      <c r="BF16" s="178"/>
      <c r="BG16" s="178"/>
      <c r="BH16" s="178"/>
      <c r="BI16" s="178"/>
      <c r="BJ16" s="184"/>
      <c r="BK16" s="171"/>
      <c r="BL16" s="171"/>
      <c r="BM16" s="171"/>
      <c r="BN16" s="172"/>
      <c r="BO16" s="173"/>
      <c r="BP16" s="172"/>
      <c r="BQ16" s="172"/>
      <c r="BR16" s="172"/>
      <c r="BS16" s="172"/>
      <c r="BT16" s="121"/>
      <c r="BU16" s="118" t="s">
        <v>80</v>
      </c>
      <c r="BV16" s="118"/>
      <c r="BW16" s="120"/>
      <c r="BX16" s="120"/>
      <c r="BY16" s="120"/>
      <c r="BZ16" s="120"/>
      <c r="CA16" s="120"/>
      <c r="CB16" s="120"/>
      <c r="CC16" s="120"/>
      <c r="CD16" s="120"/>
      <c r="CE16" s="120"/>
    </row>
    <row r="17" spans="1:83" s="161" customFormat="1" ht="18" customHeight="1" x14ac:dyDescent="0.2">
      <c r="A17" s="118"/>
      <c r="B17" s="251"/>
      <c r="C17" s="252"/>
      <c r="D17" s="262"/>
      <c r="E17" s="262"/>
      <c r="F17" s="262"/>
      <c r="H17" s="166"/>
      <c r="M17" s="166"/>
      <c r="N17" s="118"/>
      <c r="O17" s="118"/>
      <c r="P17" s="118"/>
      <c r="R17" s="182"/>
      <c r="S17" s="118"/>
      <c r="T17" s="118"/>
      <c r="U17" s="118"/>
      <c r="W17" s="166"/>
      <c r="AB17" s="121"/>
      <c r="AC17" s="118"/>
      <c r="AD17" s="118"/>
      <c r="AE17" s="120"/>
      <c r="AF17" s="120"/>
      <c r="AG17" s="120"/>
      <c r="AH17" s="120"/>
      <c r="AI17" s="120"/>
      <c r="AJ17" s="118"/>
      <c r="AK17" s="120"/>
      <c r="AL17" s="120"/>
      <c r="AM17" s="120"/>
      <c r="AN17" s="120"/>
      <c r="AO17" s="120"/>
      <c r="AP17" s="120"/>
      <c r="AQ17" s="120"/>
      <c r="AR17" s="118"/>
      <c r="AS17" s="118"/>
      <c r="AT17" s="251"/>
      <c r="AU17" s="252"/>
      <c r="AV17" s="264"/>
      <c r="AW17" s="264"/>
      <c r="AX17" s="264"/>
      <c r="AZ17" s="166"/>
      <c r="BE17" s="166"/>
      <c r="BF17" s="118"/>
      <c r="BG17" s="118"/>
      <c r="BH17" s="118"/>
      <c r="BJ17" s="182"/>
      <c r="BK17" s="118"/>
      <c r="BL17" s="118"/>
      <c r="BM17" s="118"/>
      <c r="BO17" s="166"/>
      <c r="BT17" s="121"/>
      <c r="BU17" s="118"/>
      <c r="BV17" s="118"/>
      <c r="BW17" s="120"/>
      <c r="BX17" s="120"/>
      <c r="BY17" s="120"/>
      <c r="BZ17" s="120"/>
      <c r="CA17" s="120"/>
      <c r="CB17" s="120"/>
      <c r="CC17" s="120"/>
      <c r="CD17" s="120"/>
      <c r="CE17" s="120"/>
    </row>
    <row r="18" spans="1:83" s="161" customFormat="1" ht="18" customHeight="1" x14ac:dyDescent="0.2">
      <c r="A18" s="126" t="s">
        <v>143</v>
      </c>
      <c r="B18" s="251"/>
      <c r="C18" s="252"/>
      <c r="D18" s="262"/>
      <c r="E18" s="262"/>
      <c r="F18" s="262"/>
      <c r="G18" s="178"/>
      <c r="H18" s="177"/>
      <c r="I18" s="178"/>
      <c r="J18" s="178"/>
      <c r="K18" s="178"/>
      <c r="L18" s="178"/>
      <c r="M18" s="177"/>
      <c r="N18" s="178"/>
      <c r="O18" s="132"/>
      <c r="P18" s="132"/>
      <c r="Q18" s="132"/>
      <c r="R18" s="182"/>
      <c r="S18" s="118"/>
      <c r="T18" s="118"/>
      <c r="U18" s="118"/>
      <c r="W18" s="166"/>
      <c r="AB18" s="121"/>
      <c r="AC18" s="118" t="s">
        <v>161</v>
      </c>
      <c r="AD18" s="118"/>
      <c r="AE18" s="120"/>
      <c r="AF18" s="120"/>
      <c r="AG18" s="120"/>
      <c r="AH18" s="120"/>
      <c r="AI18" s="120"/>
      <c r="AJ18" s="118"/>
      <c r="AK18" s="120"/>
      <c r="AL18" s="120"/>
      <c r="AM18" s="120"/>
      <c r="AN18" s="120"/>
      <c r="AO18" s="120"/>
      <c r="AP18" s="120"/>
      <c r="AQ18" s="120"/>
      <c r="AR18" s="126" t="s">
        <v>143</v>
      </c>
      <c r="AS18" s="126"/>
      <c r="AT18" s="251"/>
      <c r="AU18" s="252"/>
      <c r="AV18" s="264"/>
      <c r="AW18" s="264"/>
      <c r="AX18" s="264"/>
      <c r="AY18" s="178"/>
      <c r="AZ18" s="177"/>
      <c r="BA18" s="178"/>
      <c r="BB18" s="178"/>
      <c r="BC18" s="178"/>
      <c r="BD18" s="178"/>
      <c r="BE18" s="177"/>
      <c r="BF18" s="178"/>
      <c r="BG18" s="132"/>
      <c r="BH18" s="132"/>
      <c r="BI18" s="132"/>
      <c r="BJ18" s="182"/>
      <c r="BK18" s="118"/>
      <c r="BL18" s="118"/>
      <c r="BM18" s="118"/>
      <c r="BO18" s="166"/>
      <c r="BT18" s="121"/>
      <c r="BU18" s="118" t="s">
        <v>161</v>
      </c>
      <c r="BV18" s="118"/>
      <c r="BW18" s="120"/>
      <c r="BX18" s="120"/>
      <c r="BY18" s="120"/>
      <c r="BZ18" s="120"/>
      <c r="CA18" s="120"/>
      <c r="CB18" s="120"/>
      <c r="CC18" s="120"/>
      <c r="CD18" s="120"/>
      <c r="CE18" s="120"/>
    </row>
    <row r="19" spans="1:83" s="161" customFormat="1" ht="18" customHeight="1" x14ac:dyDescent="0.2">
      <c r="A19" s="126"/>
      <c r="B19" s="251"/>
      <c r="C19" s="252"/>
      <c r="D19" s="262"/>
      <c r="E19" s="262"/>
      <c r="F19" s="262"/>
      <c r="H19" s="166"/>
      <c r="M19" s="166"/>
      <c r="R19" s="166"/>
      <c r="W19" s="166"/>
      <c r="AB19" s="121"/>
      <c r="AC19" s="118"/>
      <c r="AD19" s="118"/>
      <c r="AE19" s="120"/>
      <c r="AF19" s="120"/>
      <c r="AG19" s="120"/>
      <c r="AH19" s="120"/>
      <c r="AI19" s="120"/>
      <c r="AJ19" s="118"/>
      <c r="AK19" s="120"/>
      <c r="AL19" s="120"/>
      <c r="AM19" s="120"/>
      <c r="AN19" s="120"/>
      <c r="AO19" s="120"/>
      <c r="AP19" s="120"/>
      <c r="AQ19" s="120"/>
      <c r="AR19" s="126"/>
      <c r="AS19" s="118"/>
      <c r="AT19" s="251"/>
      <c r="AU19" s="252"/>
      <c r="AV19" s="264"/>
      <c r="AW19" s="264"/>
      <c r="AX19" s="264"/>
      <c r="AZ19" s="166"/>
      <c r="BE19" s="166"/>
      <c r="BJ19" s="166"/>
      <c r="BO19" s="166"/>
      <c r="BT19" s="121"/>
      <c r="BU19" s="118"/>
      <c r="BV19" s="118"/>
      <c r="BW19" s="120"/>
      <c r="BX19" s="120"/>
      <c r="BY19" s="120"/>
      <c r="BZ19" s="120"/>
      <c r="CA19" s="120"/>
      <c r="CB19" s="120"/>
      <c r="CC19" s="120"/>
      <c r="CD19" s="120"/>
      <c r="CE19" s="120"/>
    </row>
    <row r="20" spans="1:83" s="161" customFormat="1" ht="18" customHeight="1" x14ac:dyDescent="0.2">
      <c r="A20" s="126" t="s">
        <v>72</v>
      </c>
      <c r="B20" s="251"/>
      <c r="C20" s="252"/>
      <c r="D20" s="262"/>
      <c r="E20" s="262"/>
      <c r="F20" s="262"/>
      <c r="G20" s="178"/>
      <c r="H20" s="177"/>
      <c r="I20" s="178"/>
      <c r="J20" s="178"/>
      <c r="K20" s="178"/>
      <c r="L20" s="178"/>
      <c r="M20" s="177"/>
      <c r="N20" s="178"/>
      <c r="O20" s="132"/>
      <c r="P20" s="132"/>
      <c r="Q20" s="132"/>
      <c r="R20" s="166"/>
      <c r="W20" s="166"/>
      <c r="AB20" s="121"/>
      <c r="AC20" s="118" t="s">
        <v>162</v>
      </c>
      <c r="AD20" s="118"/>
      <c r="AE20" s="120"/>
      <c r="AF20" s="120"/>
      <c r="AG20" s="120"/>
      <c r="AH20" s="120"/>
      <c r="AI20" s="120"/>
      <c r="AJ20" s="118"/>
      <c r="AK20" s="120"/>
      <c r="AL20" s="120"/>
      <c r="AM20" s="120"/>
      <c r="AN20" s="120"/>
      <c r="AO20" s="120"/>
      <c r="AP20" s="120"/>
      <c r="AQ20" s="120"/>
      <c r="AR20" s="126" t="s">
        <v>72</v>
      </c>
      <c r="AS20" s="126"/>
      <c r="AT20" s="251"/>
      <c r="AU20" s="252"/>
      <c r="AV20" s="264"/>
      <c r="AW20" s="264"/>
      <c r="AX20" s="264"/>
      <c r="AY20" s="178"/>
      <c r="AZ20" s="177"/>
      <c r="BA20" s="178"/>
      <c r="BB20" s="178"/>
      <c r="BC20" s="178"/>
      <c r="BD20" s="178"/>
      <c r="BE20" s="177"/>
      <c r="BF20" s="178"/>
      <c r="BG20" s="132"/>
      <c r="BH20" s="132"/>
      <c r="BI20" s="132"/>
      <c r="BJ20" s="166"/>
      <c r="BO20" s="166"/>
      <c r="BT20" s="121"/>
      <c r="BU20" s="118" t="s">
        <v>162</v>
      </c>
      <c r="BV20" s="118"/>
      <c r="BW20" s="120"/>
      <c r="BX20" s="120"/>
      <c r="BY20" s="120"/>
      <c r="BZ20" s="120"/>
      <c r="CA20" s="120"/>
      <c r="CB20" s="120"/>
      <c r="CC20" s="120"/>
      <c r="CD20" s="120"/>
      <c r="CE20" s="120"/>
    </row>
    <row r="21" spans="1:83" s="161" customFormat="1" ht="18" customHeight="1" x14ac:dyDescent="0.2">
      <c r="A21" s="126"/>
      <c r="B21" s="251"/>
      <c r="C21" s="252"/>
      <c r="D21" s="262"/>
      <c r="E21" s="262"/>
      <c r="F21" s="262"/>
      <c r="H21" s="166"/>
      <c r="M21" s="166"/>
      <c r="R21" s="166"/>
      <c r="U21" s="118"/>
      <c r="V21" s="118"/>
      <c r="W21" s="182"/>
      <c r="X21" s="118"/>
      <c r="AB21" s="136"/>
      <c r="AC21" s="118"/>
      <c r="AD21" s="118"/>
      <c r="AE21" s="120"/>
      <c r="AF21" s="120"/>
      <c r="AG21" s="120"/>
      <c r="AH21" s="120"/>
      <c r="AI21" s="120"/>
      <c r="AJ21" s="118"/>
      <c r="AK21" s="120"/>
      <c r="AL21" s="120"/>
      <c r="AM21" s="120"/>
      <c r="AN21" s="120"/>
      <c r="AO21" s="120"/>
      <c r="AP21" s="120"/>
      <c r="AQ21" s="120"/>
      <c r="AR21" s="126"/>
      <c r="AS21" s="118"/>
      <c r="AT21" s="251"/>
      <c r="AU21" s="252"/>
      <c r="AV21" s="264"/>
      <c r="AW21" s="264"/>
      <c r="AX21" s="264"/>
      <c r="AZ21" s="166"/>
      <c r="BE21" s="166"/>
      <c r="BJ21" s="166"/>
      <c r="BM21" s="118"/>
      <c r="BN21" s="118"/>
      <c r="BO21" s="182"/>
      <c r="BP21" s="118"/>
      <c r="BT21" s="136"/>
      <c r="BU21" s="118"/>
      <c r="BV21" s="118"/>
      <c r="BW21" s="120"/>
      <c r="BX21" s="120"/>
      <c r="BY21" s="120"/>
      <c r="BZ21" s="120"/>
    </row>
    <row r="22" spans="1:83" s="161" customFormat="1" ht="18" customHeight="1" x14ac:dyDescent="0.2">
      <c r="A22" s="126" t="s">
        <v>174</v>
      </c>
      <c r="B22" s="251"/>
      <c r="C22" s="252"/>
      <c r="D22" s="262"/>
      <c r="E22" s="262"/>
      <c r="F22" s="262"/>
      <c r="G22" s="185"/>
      <c r="H22" s="166"/>
      <c r="M22" s="166"/>
      <c r="R22" s="166"/>
      <c r="U22" s="118"/>
      <c r="V22" s="118"/>
      <c r="W22" s="182"/>
      <c r="X22" s="118"/>
      <c r="AB22" s="121"/>
      <c r="AC22" s="118" t="s">
        <v>82</v>
      </c>
      <c r="AD22" s="118"/>
      <c r="AE22" s="120"/>
      <c r="AF22" s="120"/>
      <c r="AG22" s="120"/>
      <c r="AH22" s="120"/>
      <c r="AI22" s="120"/>
      <c r="AJ22" s="118"/>
      <c r="AK22" s="120"/>
      <c r="AL22" s="120"/>
      <c r="AM22" s="120"/>
      <c r="AN22" s="120"/>
      <c r="AO22" s="120"/>
      <c r="AP22" s="120"/>
      <c r="AQ22" s="120"/>
      <c r="AR22" s="126" t="s">
        <v>174</v>
      </c>
      <c r="AS22" s="126"/>
      <c r="AT22" s="251"/>
      <c r="AU22" s="252"/>
      <c r="AV22" s="264"/>
      <c r="AW22" s="264"/>
      <c r="AX22" s="264"/>
      <c r="AY22" s="185"/>
      <c r="AZ22" s="166"/>
      <c r="BE22" s="166"/>
      <c r="BJ22" s="166"/>
      <c r="BM22" s="118"/>
      <c r="BN22" s="118"/>
      <c r="BO22" s="182"/>
      <c r="BP22" s="118"/>
      <c r="BT22" s="121"/>
      <c r="BU22" s="118" t="s">
        <v>82</v>
      </c>
      <c r="BV22" s="118"/>
      <c r="BW22" s="120"/>
      <c r="BX22" s="120"/>
      <c r="BY22" s="120"/>
      <c r="BZ22" s="120"/>
    </row>
    <row r="23" spans="1:83" s="161" customFormat="1" ht="18" customHeight="1" x14ac:dyDescent="0.2">
      <c r="A23" s="126"/>
      <c r="B23" s="251"/>
      <c r="C23" s="252"/>
      <c r="D23" s="262"/>
      <c r="E23" s="262"/>
      <c r="F23" s="262"/>
      <c r="H23" s="166"/>
      <c r="M23" s="166"/>
      <c r="R23" s="166"/>
      <c r="U23" s="118"/>
      <c r="V23" s="118"/>
      <c r="W23" s="182"/>
      <c r="X23" s="118"/>
      <c r="AB23" s="121"/>
      <c r="AC23" s="118"/>
      <c r="AD23" s="118"/>
      <c r="AE23" s="120"/>
      <c r="AF23" s="120"/>
      <c r="AG23" s="120"/>
      <c r="AH23" s="120"/>
      <c r="AI23" s="120"/>
      <c r="AJ23" s="118"/>
      <c r="AK23" s="120"/>
      <c r="AL23" s="120"/>
      <c r="AM23" s="120"/>
      <c r="AN23" s="120"/>
      <c r="AO23" s="120"/>
      <c r="AP23" s="120"/>
      <c r="AQ23" s="120"/>
      <c r="AR23" s="126"/>
      <c r="AS23" s="118"/>
      <c r="AT23" s="251"/>
      <c r="AU23" s="252"/>
      <c r="AV23" s="264"/>
      <c r="AW23" s="264"/>
      <c r="AX23" s="264"/>
      <c r="AZ23" s="166"/>
      <c r="BE23" s="166"/>
      <c r="BJ23" s="166"/>
      <c r="BM23" s="118"/>
      <c r="BN23" s="118"/>
      <c r="BO23" s="182"/>
      <c r="BP23" s="118"/>
      <c r="BT23" s="121"/>
      <c r="BU23" s="118"/>
      <c r="BV23" s="118"/>
      <c r="BW23" s="120"/>
      <c r="BX23" s="120"/>
      <c r="BY23" s="120"/>
      <c r="BZ23" s="120"/>
    </row>
    <row r="24" spans="1:83" s="161" customFormat="1" ht="18" customHeight="1" x14ac:dyDescent="0.2">
      <c r="A24" s="126" t="s">
        <v>81</v>
      </c>
      <c r="B24" s="251"/>
      <c r="C24" s="252"/>
      <c r="D24" s="262"/>
      <c r="E24" s="262"/>
      <c r="F24" s="262"/>
      <c r="H24" s="166"/>
      <c r="M24" s="166"/>
      <c r="R24" s="166"/>
      <c r="U24" s="118"/>
      <c r="V24" s="118"/>
      <c r="W24" s="182"/>
      <c r="X24" s="118"/>
      <c r="AB24" s="121"/>
      <c r="AC24" s="118" t="s">
        <v>84</v>
      </c>
      <c r="AD24" s="118"/>
      <c r="AE24" s="120"/>
      <c r="AF24" s="120"/>
      <c r="AG24" s="120"/>
      <c r="AH24" s="120"/>
      <c r="AI24" s="120"/>
      <c r="AJ24" s="118"/>
      <c r="AK24" s="120"/>
      <c r="AL24" s="120"/>
      <c r="AM24" s="120"/>
      <c r="AN24" s="120"/>
      <c r="AO24" s="120"/>
      <c r="AP24" s="120"/>
      <c r="AQ24" s="120"/>
      <c r="AR24" s="126" t="s">
        <v>81</v>
      </c>
      <c r="AS24" s="126"/>
      <c r="AT24" s="251"/>
      <c r="AU24" s="252"/>
      <c r="AV24" s="264"/>
      <c r="AW24" s="264"/>
      <c r="AX24" s="264"/>
      <c r="AZ24" s="166"/>
      <c r="BE24" s="166"/>
      <c r="BJ24" s="166"/>
      <c r="BM24" s="118"/>
      <c r="BN24" s="118"/>
      <c r="BO24" s="182"/>
      <c r="BP24" s="118"/>
      <c r="BT24" s="121"/>
      <c r="BU24" s="118" t="s">
        <v>84</v>
      </c>
      <c r="BV24" s="118"/>
      <c r="BW24" s="120"/>
      <c r="BX24" s="120"/>
      <c r="BY24" s="120"/>
      <c r="BZ24" s="120"/>
    </row>
    <row r="25" spans="1:83" s="161" customFormat="1" ht="18" customHeight="1" x14ac:dyDescent="0.2">
      <c r="A25" s="126"/>
      <c r="B25" s="251"/>
      <c r="C25" s="252"/>
      <c r="D25" s="262"/>
      <c r="E25" s="262"/>
      <c r="F25" s="262"/>
      <c r="H25" s="166"/>
      <c r="M25" s="166"/>
      <c r="R25" s="166"/>
      <c r="U25" s="118"/>
      <c r="V25" s="118"/>
      <c r="W25" s="182"/>
      <c r="X25" s="118"/>
      <c r="AB25" s="136"/>
      <c r="AC25" s="118"/>
      <c r="AD25" s="118"/>
      <c r="AE25" s="120"/>
      <c r="AF25" s="120"/>
      <c r="AG25" s="120"/>
      <c r="AH25" s="120"/>
      <c r="AI25" s="120"/>
      <c r="AJ25" s="118"/>
      <c r="AK25" s="120"/>
      <c r="AL25" s="120"/>
      <c r="AM25" s="120"/>
      <c r="AN25" s="120"/>
      <c r="AO25" s="120"/>
      <c r="AP25" s="120"/>
      <c r="AQ25" s="120"/>
      <c r="AR25" s="126"/>
      <c r="AS25" s="118"/>
      <c r="AT25" s="251"/>
      <c r="AU25" s="252"/>
      <c r="AV25" s="264"/>
      <c r="AW25" s="264"/>
      <c r="AX25" s="264"/>
      <c r="AZ25" s="166"/>
      <c r="BE25" s="166"/>
      <c r="BJ25" s="166"/>
      <c r="BM25" s="118"/>
      <c r="BN25" s="118"/>
      <c r="BO25" s="182"/>
      <c r="BP25" s="118"/>
      <c r="BT25" s="136"/>
      <c r="BU25" s="118"/>
      <c r="BV25" s="118"/>
      <c r="BW25" s="120"/>
      <c r="BX25" s="120"/>
      <c r="BY25" s="120"/>
      <c r="BZ25" s="120"/>
    </row>
    <row r="26" spans="1:83" s="161" customFormat="1" ht="18" customHeight="1" x14ac:dyDescent="0.2">
      <c r="A26" s="126" t="s">
        <v>83</v>
      </c>
      <c r="B26" s="251"/>
      <c r="C26" s="252"/>
      <c r="D26" s="262"/>
      <c r="E26" s="262"/>
      <c r="F26" s="262"/>
      <c r="G26" s="185"/>
      <c r="H26" s="188"/>
      <c r="I26" s="185"/>
      <c r="M26" s="166"/>
      <c r="R26" s="166"/>
      <c r="U26" s="118"/>
      <c r="V26" s="118"/>
      <c r="W26" s="182"/>
      <c r="X26" s="118"/>
      <c r="AB26" s="121"/>
      <c r="AC26" s="118" t="s">
        <v>85</v>
      </c>
      <c r="AD26" s="118"/>
      <c r="AE26" s="120"/>
      <c r="AF26" s="120"/>
      <c r="AG26" s="120"/>
      <c r="AH26" s="120"/>
      <c r="AI26" s="120"/>
      <c r="AJ26" s="118"/>
      <c r="AK26" s="120"/>
      <c r="AL26" s="120"/>
      <c r="AM26" s="120"/>
      <c r="AN26" s="120"/>
      <c r="AO26" s="120"/>
      <c r="AP26" s="120"/>
      <c r="AQ26" s="120"/>
      <c r="AR26" s="126" t="s">
        <v>83</v>
      </c>
      <c r="AS26" s="126"/>
      <c r="AT26" s="251"/>
      <c r="AU26" s="252"/>
      <c r="AV26" s="264"/>
      <c r="AW26" s="264"/>
      <c r="AX26" s="264"/>
      <c r="AY26" s="185"/>
      <c r="AZ26" s="188"/>
      <c r="BA26" s="185"/>
      <c r="BE26" s="166"/>
      <c r="BJ26" s="166"/>
      <c r="BM26" s="118"/>
      <c r="BN26" s="118"/>
      <c r="BO26" s="182"/>
      <c r="BP26" s="118"/>
      <c r="BT26" s="121"/>
      <c r="BU26" s="118" t="s">
        <v>85</v>
      </c>
      <c r="BV26" s="118"/>
      <c r="BW26" s="120"/>
      <c r="BX26" s="120"/>
      <c r="BY26" s="120"/>
      <c r="BZ26" s="120"/>
    </row>
    <row r="27" spans="1:83" s="161" customFormat="1" ht="18" customHeight="1" x14ac:dyDescent="0.2">
      <c r="A27" s="160"/>
      <c r="B27" s="251"/>
      <c r="C27" s="252"/>
      <c r="D27" s="262"/>
      <c r="E27" s="262"/>
      <c r="F27" s="262"/>
      <c r="H27" s="166"/>
      <c r="M27" s="166"/>
      <c r="R27" s="191"/>
      <c r="S27" s="181"/>
      <c r="T27" s="181"/>
      <c r="U27" s="181"/>
      <c r="V27" s="181"/>
      <c r="W27" s="166"/>
      <c r="AB27" s="192"/>
      <c r="AC27" s="193"/>
      <c r="AE27" s="120"/>
      <c r="AF27" s="120"/>
      <c r="AG27" s="120"/>
      <c r="AH27" s="120"/>
      <c r="AI27" s="120"/>
      <c r="AK27" s="120"/>
      <c r="AL27" s="120"/>
      <c r="AM27" s="120"/>
      <c r="AN27" s="120"/>
      <c r="AO27" s="120"/>
      <c r="AP27" s="120"/>
      <c r="AQ27" s="120"/>
      <c r="AR27" s="160"/>
      <c r="AS27" s="160"/>
      <c r="AT27" s="251"/>
      <c r="AU27" s="252"/>
      <c r="AV27" s="264"/>
      <c r="AW27" s="264"/>
      <c r="AX27" s="264"/>
      <c r="AZ27" s="166"/>
      <c r="BE27" s="166"/>
      <c r="BJ27" s="191"/>
      <c r="BK27" s="181"/>
      <c r="BL27" s="181"/>
      <c r="BM27" s="181"/>
      <c r="BN27" s="181"/>
      <c r="BO27" s="166"/>
      <c r="BT27" s="192"/>
      <c r="BU27" s="193"/>
      <c r="BW27" s="120"/>
      <c r="BX27" s="120"/>
      <c r="BY27" s="120"/>
      <c r="BZ27" s="120"/>
      <c r="CA27" s="120"/>
      <c r="CB27" s="120"/>
      <c r="CC27" s="120"/>
      <c r="CD27" s="120"/>
      <c r="CE27" s="120"/>
    </row>
    <row r="28" spans="1:83" s="161" customFormat="1" ht="18.75" customHeight="1" x14ac:dyDescent="0.2">
      <c r="B28" s="181"/>
      <c r="C28" s="181"/>
      <c r="AH28" s="120"/>
      <c r="AI28" s="120"/>
      <c r="AK28" s="120"/>
      <c r="AU28" s="181"/>
    </row>
    <row r="29" spans="1:83" ht="18" customHeight="1" x14ac:dyDescent="0.2">
      <c r="B29" s="128"/>
      <c r="C29" s="128"/>
      <c r="D29" s="128"/>
      <c r="E29" s="118" t="s">
        <v>86</v>
      </c>
      <c r="F29" s="150"/>
      <c r="I29" s="150"/>
      <c r="J29" s="132"/>
      <c r="K29" s="132"/>
      <c r="L29" s="132"/>
      <c r="M29" s="118" t="s">
        <v>87</v>
      </c>
      <c r="P29" s="150"/>
      <c r="Q29" s="150"/>
      <c r="R29" s="151"/>
      <c r="S29" s="151"/>
      <c r="T29" s="151"/>
      <c r="U29" s="118" t="s">
        <v>88</v>
      </c>
      <c r="Y29" s="133"/>
      <c r="Z29" s="118" t="s">
        <v>89</v>
      </c>
      <c r="AH29" s="145"/>
      <c r="AI29" s="145"/>
      <c r="AJ29" s="145"/>
      <c r="AK29" s="145"/>
      <c r="AL29" s="118" t="s">
        <v>90</v>
      </c>
      <c r="AV29" s="171"/>
      <c r="AW29" s="171"/>
      <c r="AX29" s="171"/>
      <c r="AY29" s="171"/>
      <c r="BA29" s="118" t="s">
        <v>92</v>
      </c>
    </row>
  </sheetData>
  <mergeCells count="17">
    <mergeCell ref="BU4:BV4"/>
    <mergeCell ref="D5:F27"/>
    <mergeCell ref="AV5:AX27"/>
    <mergeCell ref="B9:C27"/>
    <mergeCell ref="AT9:AU27"/>
    <mergeCell ref="A1:BS1"/>
    <mergeCell ref="A2:BS2"/>
    <mergeCell ref="U3:X3"/>
    <mergeCell ref="G4:H4"/>
    <mergeCell ref="L4:M4"/>
    <mergeCell ref="Q4:R4"/>
    <mergeCell ref="V4:W4"/>
    <mergeCell ref="AC4:AJ4"/>
    <mergeCell ref="AY4:AZ4"/>
    <mergeCell ref="BD4:BE4"/>
    <mergeCell ref="BI4:BJ4"/>
    <mergeCell ref="BN4:BO4"/>
  </mergeCells>
  <pageMargins left="0.75" right="0.75" top="1" bottom="1" header="0.5" footer="0.5"/>
  <pageSetup paperSize="9" scale="74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5"/>
  <sheetViews>
    <sheetView zoomScale="115" zoomScaleNormal="115" workbookViewId="0">
      <selection activeCell="N36" sqref="N36"/>
    </sheetView>
  </sheetViews>
  <sheetFormatPr defaultRowHeight="12.75" x14ac:dyDescent="0.2"/>
  <cols>
    <col min="1" max="1" width="5" customWidth="1"/>
    <col min="2" max="2" width="8.42578125" customWidth="1"/>
    <col min="3" max="3" width="6.28515625" customWidth="1"/>
    <col min="4" max="16" width="5.7109375" customWidth="1"/>
    <col min="17" max="17" width="6.5703125" customWidth="1"/>
    <col min="18" max="18" width="7.28515625" customWidth="1"/>
    <col min="19" max="20" width="7.140625" customWidth="1"/>
    <col min="21" max="21" width="11" customWidth="1"/>
    <col min="22" max="22" width="7.7109375" customWidth="1"/>
  </cols>
  <sheetData>
    <row r="2" spans="1:20" x14ac:dyDescent="0.2">
      <c r="A2" s="88"/>
      <c r="B2" s="88"/>
      <c r="C2" s="88"/>
      <c r="D2" s="88"/>
      <c r="E2" s="88"/>
    </row>
    <row r="3" spans="1:20" x14ac:dyDescent="0.2">
      <c r="D3" s="89" t="s">
        <v>97</v>
      </c>
      <c r="E3" s="89"/>
      <c r="F3" s="89"/>
      <c r="G3" s="89"/>
    </row>
    <row r="4" spans="1:20" x14ac:dyDescent="0.2">
      <c r="D4" s="89" t="s">
        <v>188</v>
      </c>
      <c r="E4" s="89"/>
      <c r="F4" s="89"/>
    </row>
    <row r="5" spans="1:20" x14ac:dyDescent="0.2">
      <c r="D5" s="89" t="s">
        <v>98</v>
      </c>
      <c r="E5" s="89"/>
      <c r="F5" s="89"/>
      <c r="N5" s="89" t="s">
        <v>170</v>
      </c>
    </row>
    <row r="6" spans="1:20" ht="13.5" customHeight="1" thickBot="1" x14ac:dyDescent="0.25">
      <c r="A6" s="89"/>
      <c r="B6" s="89"/>
      <c r="C6" s="89"/>
    </row>
    <row r="7" spans="1:20" ht="30" customHeight="1" thickBot="1" x14ac:dyDescent="0.25">
      <c r="A7" s="273" t="s">
        <v>99</v>
      </c>
      <c r="B7" s="274" t="s">
        <v>100</v>
      </c>
      <c r="C7" s="274" t="s">
        <v>101</v>
      </c>
      <c r="D7" s="275" t="s">
        <v>102</v>
      </c>
      <c r="E7" s="275"/>
      <c r="F7" s="275"/>
      <c r="G7" s="276" t="s">
        <v>103</v>
      </c>
      <c r="H7" s="276"/>
      <c r="I7" s="276"/>
      <c r="J7" s="276"/>
      <c r="K7" s="276"/>
      <c r="L7" s="276"/>
      <c r="M7" s="276"/>
      <c r="N7" s="276"/>
      <c r="O7" s="276"/>
      <c r="P7" s="276"/>
      <c r="Q7" s="274" t="s">
        <v>104</v>
      </c>
      <c r="R7" s="267" t="s">
        <v>105</v>
      </c>
      <c r="S7" s="268" t="s">
        <v>171</v>
      </c>
      <c r="T7" s="270" t="s">
        <v>172</v>
      </c>
    </row>
    <row r="8" spans="1:20" ht="45" customHeight="1" thickBot="1" x14ac:dyDescent="0.25">
      <c r="A8" s="273"/>
      <c r="B8" s="274"/>
      <c r="C8" s="274"/>
      <c r="D8" s="90" t="s">
        <v>106</v>
      </c>
      <c r="E8" s="90" t="s">
        <v>107</v>
      </c>
      <c r="F8" s="91" t="s">
        <v>108</v>
      </c>
      <c r="G8" s="90" t="s">
        <v>109</v>
      </c>
      <c r="H8" s="90" t="s">
        <v>95</v>
      </c>
      <c r="I8" s="90" t="s">
        <v>110</v>
      </c>
      <c r="J8" s="90" t="s">
        <v>111</v>
      </c>
      <c r="K8" s="90" t="s">
        <v>112</v>
      </c>
      <c r="L8" s="90" t="s">
        <v>113</v>
      </c>
      <c r="M8" s="90" t="s">
        <v>114</v>
      </c>
      <c r="N8" s="90" t="s">
        <v>115</v>
      </c>
      <c r="O8" s="90" t="s">
        <v>116</v>
      </c>
      <c r="P8" s="90" t="s">
        <v>117</v>
      </c>
      <c r="Q8" s="274"/>
      <c r="R8" s="267"/>
      <c r="S8" s="269"/>
      <c r="T8" s="271"/>
    </row>
    <row r="9" spans="1:20" s="80" customFormat="1" ht="36.75" thickBot="1" x14ac:dyDescent="0.25">
      <c r="A9" s="92">
        <v>1</v>
      </c>
      <c r="B9" s="93" t="s">
        <v>118</v>
      </c>
      <c r="C9" s="94">
        <v>3.5</v>
      </c>
      <c r="D9" s="95">
        <v>28</v>
      </c>
      <c r="E9" s="95">
        <v>110</v>
      </c>
      <c r="F9" s="94">
        <f t="shared" ref="F9:F16" si="0">D9/E9</f>
        <v>0.25454545454545452</v>
      </c>
      <c r="G9" s="95">
        <v>1900</v>
      </c>
      <c r="H9" s="95">
        <v>1</v>
      </c>
      <c r="I9" s="95">
        <v>1</v>
      </c>
      <c r="J9" s="94">
        <v>0.99099999999999999</v>
      </c>
      <c r="K9" s="95">
        <v>1</v>
      </c>
      <c r="L9" s="95">
        <v>1</v>
      </c>
      <c r="M9" s="95">
        <v>1</v>
      </c>
      <c r="N9" s="95">
        <v>1</v>
      </c>
      <c r="O9" s="96">
        <v>0.96</v>
      </c>
      <c r="P9" s="96">
        <v>0.85</v>
      </c>
      <c r="Q9" s="95">
        <f t="shared" ref="Q9:Q16" si="1">G9*H9*I9*J9*K9*L9*M9*N9*O9*P9</f>
        <v>1536.4464</v>
      </c>
      <c r="R9" s="217">
        <f t="shared" ref="R9:R16" si="2">Q9*F9</f>
        <v>391.09544727272726</v>
      </c>
      <c r="S9" s="95">
        <v>80</v>
      </c>
      <c r="T9" s="194">
        <f t="shared" ref="T9:T16" si="3">S9/R9*100</f>
        <v>20.455364683448398</v>
      </c>
    </row>
    <row r="10" spans="1:20" s="80" customFormat="1" ht="24" customHeight="1" thickBot="1" x14ac:dyDescent="0.25">
      <c r="A10" s="272">
        <v>2</v>
      </c>
      <c r="B10" s="93" t="s">
        <v>119</v>
      </c>
      <c r="C10" s="94">
        <v>3.5</v>
      </c>
      <c r="D10" s="95">
        <v>55</v>
      </c>
      <c r="E10" s="95">
        <v>110</v>
      </c>
      <c r="F10" s="94">
        <f t="shared" si="0"/>
        <v>0.5</v>
      </c>
      <c r="G10" s="95">
        <v>1900</v>
      </c>
      <c r="H10" s="95">
        <v>1</v>
      </c>
      <c r="I10" s="95">
        <v>1</v>
      </c>
      <c r="J10" s="94">
        <v>0.97</v>
      </c>
      <c r="K10" s="95">
        <v>1</v>
      </c>
      <c r="L10" s="95">
        <v>1</v>
      </c>
      <c r="M10" s="95">
        <v>1</v>
      </c>
      <c r="N10" s="95">
        <v>1</v>
      </c>
      <c r="O10" s="96">
        <v>1</v>
      </c>
      <c r="P10" s="96">
        <v>1</v>
      </c>
      <c r="Q10" s="95">
        <f t="shared" si="1"/>
        <v>1843</v>
      </c>
      <c r="R10" s="217">
        <f t="shared" si="2"/>
        <v>921.5</v>
      </c>
      <c r="S10" s="95">
        <v>150</v>
      </c>
      <c r="T10" s="196">
        <f t="shared" si="3"/>
        <v>16.277807921866522</v>
      </c>
    </row>
    <row r="11" spans="1:20" s="80" customFormat="1" ht="24" customHeight="1" thickBot="1" x14ac:dyDescent="0.25">
      <c r="A11" s="272"/>
      <c r="B11" s="97" t="s">
        <v>120</v>
      </c>
      <c r="C11" s="98">
        <v>3.5</v>
      </c>
      <c r="D11" s="99">
        <v>55</v>
      </c>
      <c r="E11" s="99">
        <v>110</v>
      </c>
      <c r="F11" s="98">
        <f t="shared" si="0"/>
        <v>0.5</v>
      </c>
      <c r="G11" s="99">
        <v>1900</v>
      </c>
      <c r="H11" s="99">
        <v>1</v>
      </c>
      <c r="I11" s="99">
        <v>1</v>
      </c>
      <c r="J11" s="98">
        <v>0.93</v>
      </c>
      <c r="K11" s="99">
        <v>1</v>
      </c>
      <c r="L11" s="99">
        <v>1</v>
      </c>
      <c r="M11" s="99">
        <v>1</v>
      </c>
      <c r="N11" s="99">
        <v>1</v>
      </c>
      <c r="O11" s="100">
        <v>1</v>
      </c>
      <c r="P11" s="100">
        <v>1</v>
      </c>
      <c r="Q11" s="99">
        <f t="shared" si="1"/>
        <v>1767</v>
      </c>
      <c r="R11" s="218">
        <f t="shared" si="2"/>
        <v>883.5</v>
      </c>
      <c r="S11" s="99">
        <v>650</v>
      </c>
      <c r="T11" s="195">
        <f t="shared" si="3"/>
        <v>73.571024335031126</v>
      </c>
    </row>
    <row r="12" spans="1:20" s="80" customFormat="1" ht="24" customHeight="1" thickBot="1" x14ac:dyDescent="0.25">
      <c r="A12" s="101">
        <v>3</v>
      </c>
      <c r="B12" s="102" t="s">
        <v>121</v>
      </c>
      <c r="C12" s="103">
        <v>3</v>
      </c>
      <c r="D12" s="104">
        <v>18</v>
      </c>
      <c r="E12" s="104">
        <v>110</v>
      </c>
      <c r="F12" s="103">
        <f t="shared" si="0"/>
        <v>0.16363636363636364</v>
      </c>
      <c r="G12" s="104">
        <v>1900</v>
      </c>
      <c r="H12" s="104">
        <v>1</v>
      </c>
      <c r="I12" s="105">
        <v>0.93</v>
      </c>
      <c r="J12" s="103">
        <v>0.99</v>
      </c>
      <c r="K12" s="104">
        <v>1</v>
      </c>
      <c r="L12" s="104">
        <v>1</v>
      </c>
      <c r="M12" s="104">
        <v>1</v>
      </c>
      <c r="N12" s="104">
        <v>1</v>
      </c>
      <c r="O12" s="106">
        <v>1</v>
      </c>
      <c r="P12" s="106">
        <v>0.95</v>
      </c>
      <c r="Q12" s="104">
        <f t="shared" si="1"/>
        <v>1661.8634999999999</v>
      </c>
      <c r="R12" s="219">
        <f t="shared" si="2"/>
        <v>271.94130000000001</v>
      </c>
      <c r="S12" s="104">
        <v>150</v>
      </c>
      <c r="T12" s="194">
        <f t="shared" si="3"/>
        <v>55.158962614358323</v>
      </c>
    </row>
    <row r="13" spans="1:20" s="80" customFormat="1" ht="36.75" thickBot="1" x14ac:dyDescent="0.25">
      <c r="A13" s="92">
        <v>4</v>
      </c>
      <c r="B13" s="93" t="s">
        <v>118</v>
      </c>
      <c r="C13" s="94">
        <v>3.5</v>
      </c>
      <c r="D13" s="95">
        <v>26</v>
      </c>
      <c r="E13" s="95">
        <v>110</v>
      </c>
      <c r="F13" s="94">
        <f t="shared" si="0"/>
        <v>0.23636363636363636</v>
      </c>
      <c r="G13" s="95">
        <v>1900</v>
      </c>
      <c r="H13" s="95">
        <v>1</v>
      </c>
      <c r="I13" s="95">
        <v>1</v>
      </c>
      <c r="J13" s="94">
        <v>0.99</v>
      </c>
      <c r="K13" s="95">
        <v>1</v>
      </c>
      <c r="L13" s="95">
        <v>1</v>
      </c>
      <c r="M13" s="95">
        <v>1</v>
      </c>
      <c r="N13" s="95">
        <v>1</v>
      </c>
      <c r="O13" s="96">
        <v>0.95</v>
      </c>
      <c r="P13" s="96">
        <v>0.9</v>
      </c>
      <c r="Q13" s="95">
        <f t="shared" si="1"/>
        <v>1608.2549999999999</v>
      </c>
      <c r="R13" s="217">
        <f t="shared" si="2"/>
        <v>380.13299999999998</v>
      </c>
      <c r="S13" s="107">
        <v>150</v>
      </c>
      <c r="T13" s="194">
        <f t="shared" si="3"/>
        <v>39.459873254887107</v>
      </c>
    </row>
    <row r="14" spans="1:20" ht="24" customHeight="1" x14ac:dyDescent="0.2">
      <c r="A14" s="265">
        <v>5</v>
      </c>
      <c r="B14" s="213" t="s">
        <v>119</v>
      </c>
      <c r="C14" s="214">
        <v>3.5</v>
      </c>
      <c r="D14" s="215">
        <v>49</v>
      </c>
      <c r="E14" s="215">
        <v>110</v>
      </c>
      <c r="F14" s="214">
        <f t="shared" si="0"/>
        <v>0.44545454545454544</v>
      </c>
      <c r="G14" s="215">
        <v>1900</v>
      </c>
      <c r="H14" s="215">
        <v>1</v>
      </c>
      <c r="I14" s="215">
        <v>1</v>
      </c>
      <c r="J14" s="214">
        <v>0.99</v>
      </c>
      <c r="K14" s="215">
        <v>1</v>
      </c>
      <c r="L14" s="215">
        <v>1</v>
      </c>
      <c r="M14" s="215">
        <v>1</v>
      </c>
      <c r="N14" s="215">
        <v>1</v>
      </c>
      <c r="O14" s="216">
        <v>0.9</v>
      </c>
      <c r="P14" s="216">
        <v>1</v>
      </c>
      <c r="Q14" s="215">
        <f t="shared" si="1"/>
        <v>1692.9</v>
      </c>
      <c r="R14" s="217">
        <f t="shared" ref="R14:R15" si="4">Q14*F14</f>
        <v>754.11</v>
      </c>
      <c r="S14" s="215">
        <v>150</v>
      </c>
      <c r="T14" s="196">
        <f t="shared" si="3"/>
        <v>19.890997334606357</v>
      </c>
    </row>
    <row r="15" spans="1:20" ht="24" customHeight="1" thickBot="1" x14ac:dyDescent="0.25">
      <c r="A15" s="266"/>
      <c r="B15" s="108" t="s">
        <v>122</v>
      </c>
      <c r="C15" s="105">
        <v>3.5</v>
      </c>
      <c r="D15" s="109">
        <v>49</v>
      </c>
      <c r="E15" s="109">
        <v>110</v>
      </c>
      <c r="F15" s="105">
        <f t="shared" si="0"/>
        <v>0.44545454545454544</v>
      </c>
      <c r="G15" s="109">
        <v>1900</v>
      </c>
      <c r="H15" s="109">
        <v>1</v>
      </c>
      <c r="I15" s="109">
        <v>1</v>
      </c>
      <c r="J15" s="105">
        <v>0.93</v>
      </c>
      <c r="K15" s="109">
        <v>1</v>
      </c>
      <c r="L15" s="109">
        <v>1</v>
      </c>
      <c r="M15" s="109">
        <v>1</v>
      </c>
      <c r="N15" s="109">
        <v>1</v>
      </c>
      <c r="O15" s="110">
        <v>1</v>
      </c>
      <c r="P15" s="110">
        <v>1</v>
      </c>
      <c r="Q15" s="109">
        <f t="shared" si="1"/>
        <v>1767</v>
      </c>
      <c r="R15" s="218">
        <f t="shared" si="4"/>
        <v>787.11818181818182</v>
      </c>
      <c r="S15" s="109">
        <v>600</v>
      </c>
      <c r="T15" s="195">
        <f t="shared" si="3"/>
        <v>76.227434946814043</v>
      </c>
    </row>
    <row r="16" spans="1:20" s="80" customFormat="1" ht="24" customHeight="1" thickBot="1" x14ac:dyDescent="0.25">
      <c r="A16" s="101">
        <v>6</v>
      </c>
      <c r="B16" s="108" t="s">
        <v>121</v>
      </c>
      <c r="C16" s="105">
        <v>3</v>
      </c>
      <c r="D16" s="109">
        <v>16</v>
      </c>
      <c r="E16" s="109">
        <v>110</v>
      </c>
      <c r="F16" s="105">
        <f t="shared" si="0"/>
        <v>0.14545454545454545</v>
      </c>
      <c r="G16" s="109">
        <v>1900</v>
      </c>
      <c r="H16" s="109">
        <v>1</v>
      </c>
      <c r="I16" s="105">
        <v>0.93</v>
      </c>
      <c r="J16" s="105">
        <v>0.99</v>
      </c>
      <c r="K16" s="109">
        <v>1</v>
      </c>
      <c r="L16" s="109">
        <v>1</v>
      </c>
      <c r="M16" s="109">
        <v>1</v>
      </c>
      <c r="N16" s="109">
        <v>1</v>
      </c>
      <c r="O16" s="110">
        <v>1</v>
      </c>
      <c r="P16" s="110">
        <v>0.95</v>
      </c>
      <c r="Q16" s="109">
        <f t="shared" si="1"/>
        <v>1661.8634999999999</v>
      </c>
      <c r="R16" s="220">
        <f t="shared" si="2"/>
        <v>241.72559999999999</v>
      </c>
      <c r="S16" s="109">
        <v>50</v>
      </c>
      <c r="T16" s="194">
        <f t="shared" si="3"/>
        <v>20.68461098038437</v>
      </c>
    </row>
    <row r="17" spans="1:20" s="80" customFormat="1" ht="15" customHeight="1" x14ac:dyDescent="0.2">
      <c r="A17" s="111"/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</row>
    <row r="18" spans="1:20" s="80" customFormat="1" ht="15" x14ac:dyDescent="0.2">
      <c r="A18" s="113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</row>
    <row r="19" spans="1:20" s="80" customFormat="1" ht="12.75" customHeight="1" x14ac:dyDescent="0.2">
      <c r="A19" s="114"/>
    </row>
    <row r="20" spans="1:20" s="80" customFormat="1" ht="3" customHeight="1" x14ac:dyDescent="0.2">
      <c r="A20" s="114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</row>
    <row r="21" spans="1:20" s="80" customFormat="1" x14ac:dyDescent="0.2">
      <c r="A21" s="114"/>
    </row>
    <row r="22" spans="1:20" s="80" customFormat="1" x14ac:dyDescent="0.2"/>
    <row r="23" spans="1:20" s="80" customFormat="1" x14ac:dyDescent="0.2"/>
    <row r="24" spans="1:20" s="80" customFormat="1" x14ac:dyDescent="0.2"/>
    <row r="25" spans="1:20" s="80" customFormat="1" x14ac:dyDescent="0.2"/>
    <row r="26" spans="1:20" s="80" customFormat="1" x14ac:dyDescent="0.2"/>
    <row r="27" spans="1:20" s="80" customFormat="1" x14ac:dyDescent="0.2"/>
    <row r="28" spans="1:20" s="80" customFormat="1" x14ac:dyDescent="0.2"/>
    <row r="29" spans="1:20" s="80" customFormat="1" x14ac:dyDescent="0.2"/>
    <row r="30" spans="1:20" s="80" customFormat="1" x14ac:dyDescent="0.2"/>
    <row r="31" spans="1:20" s="80" customFormat="1" x14ac:dyDescent="0.2"/>
    <row r="32" spans="1:20" s="80" customFormat="1" x14ac:dyDescent="0.2"/>
    <row r="33" s="80" customFormat="1" x14ac:dyDescent="0.2"/>
    <row r="34" s="80" customFormat="1" x14ac:dyDescent="0.2"/>
    <row r="35" s="80" customFormat="1" x14ac:dyDescent="0.2"/>
  </sheetData>
  <sheetProtection selectLockedCells="1" selectUnlockedCells="1"/>
  <mergeCells count="11">
    <mergeCell ref="A14:A15"/>
    <mergeCell ref="R7:R8"/>
    <mergeCell ref="S7:S8"/>
    <mergeCell ref="T7:T8"/>
    <mergeCell ref="A10:A11"/>
    <mergeCell ref="A7:A8"/>
    <mergeCell ref="B7:B8"/>
    <mergeCell ref="C7:C8"/>
    <mergeCell ref="D7:F7"/>
    <mergeCell ref="G7:P7"/>
    <mergeCell ref="Q7:Q8"/>
  </mergeCells>
  <pageMargins left="0.75" right="0.75" top="1" bottom="1" header="0.51180555555555551" footer="0.51180555555555551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6-P1</vt:lpstr>
      <vt:lpstr>7-PA</vt:lpstr>
      <vt:lpstr>8-Program Startowy</vt:lpstr>
      <vt:lpstr>9-Program Końcowy</vt:lpstr>
      <vt:lpstr>10-HCM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Drejer</dc:creator>
  <cp:lastModifiedBy>PinkRoad DELL</cp:lastModifiedBy>
  <cp:lastPrinted>2024-12-17T10:22:02Z</cp:lastPrinted>
  <dcterms:created xsi:type="dcterms:W3CDTF">2024-11-14T19:09:45Z</dcterms:created>
  <dcterms:modified xsi:type="dcterms:W3CDTF">2024-12-17T11:05:08Z</dcterms:modified>
</cp:coreProperties>
</file>